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'22B'!$C$11:$V$289</definedName>
    <definedName name="_xlnm.Print_Area" localSheetId="6">'22C'!$C$11:$V$122</definedName>
    <definedName name="_xlnm.Print_Area" localSheetId="8">'24A'!$C$11:$V$48</definedName>
    <definedName name="_xlnm.Print_Area" localSheetId="9">'24B'!$C$11:$V$273</definedName>
    <definedName name="_xlnm.Print_Area" localSheetId="10">'24C'!$C$11:$V$113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<sst xmlns="http://schemas.openxmlformats.org/spreadsheetml/2006/main" count="48120" uniqueCount="1484">
  <si>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</si>
  <si>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</si>
  <si>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</si>
  <si>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</si>
  <si>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</si>
  <si>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</si>
  <si>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</si>
  <si>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</si>
  <si>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</si>
  <si>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</si>
  <si>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</si>
  <si>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</si>
  <si>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</si>
  <si>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</si>
  <si>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</si>
  <si>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</si>
  <si>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</si>
  <si>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</si>
  <si>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</si>
  <si>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</si>
  <si>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</si>
  <si>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</si>
  <si>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</si>
  <si>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</si>
  <si>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</si>
  <si>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</si>
  <si>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</si>
  <si>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</si>
  <si>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</si>
  <si>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</si>
  <si>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</si>
  <si>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</si>
  <si>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</si>
  <si>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</si>
  <si>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</si>
  <si>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</si>
  <si>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</si>
  <si>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</si>
  <si>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</si>
  <si>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</si>
  <si>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</si>
  <si>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</si>
  <si>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</si>
  <si>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</si>
  <si>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</si>
  <si>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</si>
  <si>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</si>
  <si>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</si>
  <si>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</si>
  <si>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</si>
  <si>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</si>
  <si>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</si>
  <si>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</si>
  <si>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</si>
  <si>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</si>
  <si>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</si>
  <si>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</si>
  <si>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</si>
  <si>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</si>
  <si>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</si>
  <si>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</si>
  <si>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</si>
  <si>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</si>
  <si>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</si>
  <si>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</si>
  <si>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</si>
  <si>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</si>
  <si>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</si>
  <si>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</si>
  <si>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</si>
  <si>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</si>
  <si>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</si>
  <si>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</si>
  <si>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</si>
  <si>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</si>
  <si>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</si>
  <si>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</si>
  <si>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</si>
  <si>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</si>
  <si>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</si>
  <si>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</si>
  <si>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</si>
  <si>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</si>
  <si>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</si>
  <si>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</si>
  <si>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</si>
  <si>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</si>
  <si>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</si>
  <si>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</si>
  <si>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</si>
  <si>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</si>
  <si>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</si>
  <si>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</si>
  <si>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</si>
  <si>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</si>
  <si>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</si>
  <si>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</si>
  <si>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</si>
  <si>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</si>
  <si>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</si>
  <si>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</si>
  <si>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</si>
  <si>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</si>
  <si>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</si>
  <si>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</si>
  <si>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</si>
  <si>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</si>
  <si>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</si>
  <si>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</si>
  <si>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</si>
  <si>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</si>
  <si>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</si>
  <si>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</si>
  <si>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</si>
  <si>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</si>
  <si>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</si>
  <si>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</si>
  <si>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</si>
  <si>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</si>
  <si>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</si>
  <si>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</si>
  <si>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</si>
  <si>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</si>
  <si>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</si>
  <si>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</si>
  <si>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</si>
  <si>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</si>
  <si>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</si>
  <si>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</si>
  <si>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</si>
  <si>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</si>
  <si>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</si>
  <si>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</si>
  <si>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</si>
  <si>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</si>
  <si>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</si>
  <si>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</si>
  <si>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</si>
  <si>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</si>
  <si>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</si>
  <si>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</si>
  <si>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</si>
  <si>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</si>
  <si>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</si>
  <si>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</si>
  <si>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</si>
  <si>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</si>
  <si>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</si>
  <si>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</si>
  <si>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</si>
  <si>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</si>
  <si>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</si>
  <si>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</si>
  <si>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</si>
  <si>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</si>
  <si>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</si>
  <si>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</si>
  <si>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</si>
  <si>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</si>
  <si>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</si>
  <si>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</si>
  <si>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</si>
  <si>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</si>
  <si>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</si>
  <si>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</si>
  <si>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</si>
  <si>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</si>
  <si>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</si>
  <si>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</si>
  <si>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</si>
  <si>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</si>
  <si>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</si>
  <si>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</si>
  <si>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</si>
  <si>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</si>
  <si>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</si>
  <si>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</si>
  <si>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</si>
  <si>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</si>
  <si>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</si>
  <si>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</si>
  <si>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</si>
  <si>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</si>
  <si>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</si>
  <si>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</si>
  <si>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</si>
  <si>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</si>
  <si>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</si>
  <si>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</si>
  <si>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</si>
  <si>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</si>
  <si>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</si>
  <si>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</si>
  <si>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</si>
  <si>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</si>
  <si>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</si>
  <si>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</si>
  <si>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</si>
  <si>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</si>
  <si>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</si>
  <si>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</si>
  <si>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</si>
  <si>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</si>
  <si>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</si>
  <si>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</si>
  <si>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</si>
  <si>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</si>
  <si>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</si>
  <si>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</si>
  <si>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</si>
  <si>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</si>
  <si>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</si>
  <si>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</si>
  <si>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</si>
  <si>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</si>
  <si>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</si>
  <si>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</si>
  <si>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</si>
  <si>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</si>
  <si>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</si>
  <si>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</si>
  <si>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</si>
  <si>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</si>
  <si>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</si>
  <si>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</si>
  <si>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</si>
  <si>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</si>
  <si>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</si>
  <si>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</si>
  <si>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</si>
  <si>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</si>
  <si>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</si>
  <si>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</si>
  <si>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</si>
  <si>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</si>
  <si>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</si>
  <si>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</si>
  <si>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</si>
  <si>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</si>
  <si>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</si>
  <si>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</si>
  <si>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</si>
  <si>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</si>
  <si>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</si>
  <si>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</si>
  <si>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</si>
  <si>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</si>
  <si>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</si>
  <si>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</si>
  <si>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</si>
  <si>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</si>
  <si>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</si>
  <si>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</si>
  <si>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</si>
  <si>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</si>
  <si>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</si>
  <si>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</si>
  <si>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</si>
  <si>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</si>
  <si>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</si>
  <si>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</si>
  <si>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</si>
  <si>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</si>
  <si>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</si>
  <si>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</si>
  <si>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</si>
  <si>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</si>
  <si>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</si>
  <si>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</si>
  <si>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</si>
  <si>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</si>
  <si>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</si>
  <si>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</si>
  <si>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</si>
  <si>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</si>
  <si>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</si>
  <si>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</si>
  <si>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</si>
  <si>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</si>
  <si>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</si>
  <si>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</si>
  <si>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</si>
  <si>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</si>
  <si>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</si>
  <si>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</si>
  <si>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</si>
  <si>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</si>
  <si>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</si>
  <si>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</si>
  <si>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</si>
  <si>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</si>
  <si>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</si>
  <si>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</si>
  <si>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</si>
  <si>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</si>
  <si>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</si>
  <si>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</si>
  <si>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</si>
  <si>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</si>
  <si>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</si>
  <si>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</si>
  <si>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</si>
  <si>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</si>
  <si>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</si>
  <si>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</si>
  <si>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</si>
  <si>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</si>
  <si>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</si>
  <si>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</si>
  <si>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</si>
  <si>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</si>
  <si>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</si>
  <si>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</si>
  <si>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</si>
  <si>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</si>
  <si>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</si>
  <si>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</si>
  <si>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</si>
  <si>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</si>
  <si>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</si>
  <si>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</si>
  <si>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</si>
  <si>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</si>
  <si>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</si>
  <si>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</si>
  <si>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</si>
  <si>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</si>
  <si>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</si>
  <si>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</si>
  <si>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</si>
  <si>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</si>
  <si>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</si>
  <si>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</si>
  <si>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</si>
  <si>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</si>
  <si>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</si>
  <si>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</si>
  <si>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</si>
  <si>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</si>
  <si>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</si>
  <si>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</si>
  <si>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</si>
  <si>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</si>
  <si>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</si>
  <si>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</si>
  <si>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</si>
  <si>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</si>
  <si>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</si>
  <si>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</si>
  <si>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</si>
  <si>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</si>
  <si>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</si>
  <si>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</si>
  <si>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</si>
  <si>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</si>
  <si>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</si>
  <si>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</si>
  <si>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</si>
  <si>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</si>
  <si>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</si>
  <si>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</si>
  <si>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</si>
  <si>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</si>
  <si>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</si>
  <si>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</si>
  <si>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</si>
  <si>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</si>
  <si>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</si>
  <si>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</si>
  <si>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</si>
  <si>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</si>
  <si>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</si>
  <si>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</si>
  <si>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</si>
  <si>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</si>
  <si>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</si>
  <si>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</si>
  <si>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</si>
  <si>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</si>
  <si>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</si>
  <si>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</si>
  <si>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</si>
  <si>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</si>
  <si>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</si>
  <si>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</si>
  <si>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</si>
  <si>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</si>
  <si>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</si>
  <si>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</si>
  <si>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</si>
  <si>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</si>
  <si>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</si>
  <si>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</si>
  <si>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</si>
  <si>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</si>
  <si>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</si>
  <si>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</si>
  <si>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</si>
  <si>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</si>
  <si>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</si>
  <si>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</si>
  <si>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</si>
  <si>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</si>
  <si>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</si>
  <si>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</si>
  <si>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</si>
  <si>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</si>
  <si>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</si>
  <si>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</si>
  <si>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</si>
  <si>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</si>
  <si>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</si>
  <si>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</si>
  <si>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</si>
  <si>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</si>
  <si>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</si>
  <si>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</si>
  <si>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</si>
  <si>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</si>
  <si>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</si>
  <si>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</si>
  <si>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</si>
  <si>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</si>
  <si>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</si>
  <si>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</si>
  <si>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</si>
  <si>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</si>
  <si>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</si>
  <si>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</si>
  <si>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</si>
  <si>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</si>
  <si>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</si>
  <si>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</si>
  <si>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</si>
  <si>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</si>
  <si>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</si>
  <si>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</si>
  <si>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</si>
  <si>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</si>
  <si>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</si>
  <si>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</si>
  <si>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</si>
  <si>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</si>
  <si>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</si>
  <si>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</si>
  <si>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</si>
  <si>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</si>
  <si>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</si>
  <si>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</si>
  <si>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</si>
  <si>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</si>
  <si>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</si>
  <si>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</si>
  <si>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</si>
  <si>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</si>
  <si>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</si>
  <si>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</si>
  <si>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</si>
  <si>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</si>
  <si>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</si>
  <si>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</si>
  <si>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</si>
  <si>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</si>
  <si>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</si>
  <si>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</si>
  <si>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</si>
  <si>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</si>
  <si>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</si>
  <si>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</si>
  <si>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</si>
  <si>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</si>
  <si>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</si>
  <si>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</si>
  <si>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</si>
  <si>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</si>
  <si>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</si>
  <si>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</si>
  <si>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</si>
  <si>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</si>
  <si>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</si>
  <si>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</si>
  <si>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</si>
  <si>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</si>
  <si>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</si>
  <si>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</si>
  <si>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</si>
  <si>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</si>
  <si>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</si>
  <si>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</si>
  <si>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</si>
  <si>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</si>
  <si>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</si>
  <si>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</si>
  <si>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</si>
  <si>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</si>
  <si>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</si>
  <si>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</si>
  <si>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</si>
  <si>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</si>
  <si>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</si>
  <si>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</si>
  <si>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</si>
  <si>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</si>
  <si>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</si>
  <si>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</si>
  <si>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</si>
  <si>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</si>
  <si>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</si>
  <si>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</si>
  <si>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</si>
  <si>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</si>
  <si>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</si>
  <si>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</si>
  <si>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</si>
  <si>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</si>
  <si>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</si>
  <si>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</si>
  <si>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</si>
  <si>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</si>
  <si>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</si>
  <si>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</si>
  <si>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</si>
  <si>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</si>
  <si>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</si>
  <si>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</si>
  <si>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</si>
  <si>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</si>
  <si>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</si>
  <si>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</si>
  <si>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</si>
  <si>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</si>
  <si>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</si>
  <si>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</si>
  <si>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</si>
  <si>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</si>
  <si>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</si>
  <si>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</si>
  <si>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</si>
  <si>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</si>
  <si>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</si>
  <si>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</si>
  <si>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</si>
  <si>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</si>
  <si>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</si>
  <si>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</si>
  <si>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</si>
  <si>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</si>
  <si>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</si>
  <si>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</si>
  <si>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</si>
  <si>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</si>
  <si>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</si>
  <si>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</si>
  <si>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</si>
  <si>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</si>
  <si>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</si>
  <si>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</si>
  <si>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</si>
  <si>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</si>
  <si>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</si>
  <si>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</si>
  <si>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</si>
  <si>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</si>
  <si>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</si>
  <si>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</si>
  <si>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</si>
  <si>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</si>
  <si>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</si>
  <si>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</si>
  <si>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</si>
  <si>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</si>
  <si>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</si>
  <si>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</si>
  <si>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</si>
  <si>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</si>
  <si>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</si>
  <si>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</si>
  <si>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</si>
  <si>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</si>
  <si>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</si>
  <si>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</si>
  <si>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</si>
  <si>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</si>
  <si>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</si>
  <si>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</si>
  <si>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</si>
  <si>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</si>
  <si>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</si>
  <si>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</si>
  <si>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</si>
  <si>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</si>
  <si>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</si>
  <si>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</si>
  <si>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</si>
  <si>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</si>
  <si>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</si>
  <si>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</si>
  <si>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</si>
  <si>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</si>
  <si>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</si>
  <si>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</si>
  <si>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</si>
  <si>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</si>
  <si>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</si>
  <si>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</si>
  <si>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</si>
  <si>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</si>
  <si>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</si>
  <si>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</si>
  <si>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</si>
  <si>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</si>
  <si>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</si>
  <si>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</si>
  <si>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</si>
  <si>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</si>
  <si>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</si>
  <si>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</si>
  <si>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</si>
  <si>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</si>
  <si>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</si>
  <si>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</si>
  <si>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</si>
  <si>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</si>
  <si>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</si>
  <si>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</si>
  <si>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</si>
  <si>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</si>
  <si>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</si>
  <si>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</si>
  <si>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</si>
  <si>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</si>
  <si>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</si>
  <si>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</si>
  <si>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</si>
  <si>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</si>
  <si>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</si>
  <si>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</si>
  <si>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</si>
  <si>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</si>
  <si>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</si>
  <si>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</si>
  <si>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</si>
  <si>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</si>
  <si>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</si>
  <si>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</si>
  <si>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</si>
  <si>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</si>
  <si>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</si>
  <si>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</si>
  <si>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</si>
  <si>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</si>
  <si>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</si>
  <si>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</si>
  <si>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</si>
  <si>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</si>
  <si>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</si>
  <si>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</si>
  <si>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</si>
  <si>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</si>
  <si>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</si>
  <si>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</si>
  <si>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</si>
  <si>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</si>
  <si>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</si>
  <si>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</si>
  <si>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</si>
  <si>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</si>
  <si>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</si>
  <si>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</si>
  <si>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</si>
  <si>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</si>
  <si>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</si>
  <si>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</si>
  <si>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</si>
  <si>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</si>
  <si>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</si>
  <si>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</si>
  <si>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</si>
  <si>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</si>
  <si>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</si>
  <si>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</si>
  <si>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</si>
  <si>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</si>
  <si>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</si>
  <si>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</si>
  <si>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</si>
  <si>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</si>
  <si>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</si>
  <si>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</si>
  <si>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</si>
  <si>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</si>
  <si>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</si>
  <si>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</si>
  <si>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</si>
  <si>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</si>
  <si>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</si>
  <si>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</si>
  <si>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</si>
  <si>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</si>
  <si>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</si>
  <si>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</si>
  <si>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</si>
  <si>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</si>
  <si>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</si>
  <si>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</si>
  <si>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</si>
  <si>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</si>
  <si>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</si>
  <si>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</si>
  <si>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</si>
  <si>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</si>
  <si>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</si>
  <si>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</si>
  <si>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</si>
  <si>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</si>
  <si>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</si>
  <si>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</si>
  <si>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</si>
  <si>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</si>
  <si>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</si>
  <si>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</si>
  <si>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</si>
  <si>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</si>
  <si>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</si>
  <si>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</si>
  <si>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</si>
  <si>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</si>
  <si>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</si>
  <si>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</si>
  <si>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</si>
  <si>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</si>
  <si>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</si>
  <si>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</si>
  <si>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</si>
  <si>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</si>
  <si>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</si>
  <si>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</si>
  <si>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</si>
  <si>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</si>
  <si>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</si>
  <si>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</si>
  <si>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</si>
  <si>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</si>
  <si>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</si>
  <si>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</si>
  <si>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</si>
  <si>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</si>
  <si>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</si>
  <si>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</si>
  <si>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</si>
  <si>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</si>
  <si>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</si>
  <si>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</si>
  <si>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</si>
  <si>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</si>
  <si>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</si>
  <si>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</si>
  <si>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</si>
  <si>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</si>
  <si>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</si>
  <si>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</si>
  <si>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</si>
  <si>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</si>
  <si>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</si>
  <si>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</si>
  <si>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</si>
  <si>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</si>
  <si>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</si>
  <si>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</si>
  <si>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</si>
  <si>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</si>
  <si>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</si>
  <si>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</si>
  <si>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</si>
  <si>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</si>
  <si>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</si>
  <si>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</si>
  <si>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</si>
  <si>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</si>
  <si>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</si>
  <si>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</si>
  <si>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</si>
  <si>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</si>
  <si>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</si>
  <si>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</si>
  <si>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</si>
  <si>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</si>
  <si>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</si>
  <si>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</si>
  <si>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</si>
  <si>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</si>
  <si>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</si>
  <si>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</si>
  <si>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</si>
  <si>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</si>
  <si>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</si>
  <si>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</si>
  <si>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</si>
  <si>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</si>
  <si>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</si>
  <si>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</si>
  <si>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</si>
  <si>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</si>
  <si>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</si>
  <si>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</si>
  <si>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</si>
  <si>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</si>
  <si>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</si>
  <si>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</si>
  <si>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</si>
  <si>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</si>
  <si>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</si>
  <si>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</si>
  <si>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</si>
  <si>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</si>
  <si>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</si>
  <si>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</si>
  <si>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</si>
  <si>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</si>
  <si>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</si>
  <si>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</si>
  <si>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</si>
  <si>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</si>
  <si>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</si>
  <si>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</si>
  <si>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</si>
  <si>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</si>
  <si>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</si>
  <si>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</si>
  <si>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</si>
  <si>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</si>
  <si>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</si>
  <si>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</si>
  <si>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</si>
  <si>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</si>
  <si>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</si>
  <si>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</si>
  <si>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</si>
  <si>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</si>
  <si>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</si>
  <si>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</si>
  <si>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</si>
  <si>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</si>
  <si>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</si>
  <si>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</si>
  <si>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</si>
  <si>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</si>
  <si>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</si>
  <si>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</si>
  <si>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</si>
  <si>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</si>
  <si>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</si>
  <si>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</si>
  <si>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</si>
  <si>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</si>
  <si>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</si>
  <si>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</si>
  <si>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</si>
  <si>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</si>
  <si>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</si>
  <si>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</si>
  <si>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</si>
  <si>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</si>
  <si>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</si>
  <si>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</si>
  <si>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</si>
  <si>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</si>
  <si>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</si>
  <si>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</si>
  <si>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</si>
  <si>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</si>
  <si>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</si>
  <si>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</si>
  <si>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</si>
  <si>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</si>
  <si>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</si>
  <si>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</si>
  <si>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</si>
  <si>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</si>
  <si>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</si>
  <si>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</si>
  <si>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</si>
  <si>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</si>
  <si>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</si>
  <si>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</si>
  <si>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</si>
  <si>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</si>
  <si>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</si>
  <si>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</si>
  <si>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</si>
  <si>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</si>
  <si>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</si>
  <si>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</si>
  <si>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</si>
  <si>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</si>
  <si>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</si>
  <si>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</si>
  <si>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</si>
  <si>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</si>
  <si>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</si>
  <si>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</si>
  <si>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</si>
  <si>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</si>
  <si>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</si>
  <si>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</si>
  <si>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</si>
  <si>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</si>
  <si>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</si>
  <si>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</si>
  <si>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</si>
  <si>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</si>
  <si>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</si>
  <si>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</si>
  <si>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</si>
  <si>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</si>
  <si>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</si>
  <si>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</si>
  <si>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</si>
  <si>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</si>
  <si>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</si>
  <si>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</si>
  <si>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</si>
  <si>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</si>
  <si>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</si>
  <si>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</si>
  <si>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</si>
  <si>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</si>
  <si>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</si>
  <si>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</si>
  <si>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</si>
  <si>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</si>
  <si>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</si>
  <si>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</si>
  <si>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</si>
  <si>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</si>
  <si>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</si>
  <si>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</si>
  <si>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</si>
  <si>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</si>
  <si>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</si>
  <si>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</si>
  <si>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</si>
  <si>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</si>
  <si>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</si>
  <si>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</si>
  <si>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</si>
  <si>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</si>
  <si>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</si>
  <si>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</si>
  <si>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</si>
  <si>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</si>
  <si>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</si>
  <si>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</si>
  <si>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</si>
  <si>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</si>
  <si>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</si>
  <si>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</si>
  <si>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</si>
  <si>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</si>
  <si>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</si>
  <si>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</si>
  <si>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</si>
  <si>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</si>
  <si>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</si>
  <si>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</si>
  <si>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</si>
  <si>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</si>
  <si>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</si>
  <si>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</si>
  <si>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</si>
  <si>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</si>
  <si>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</si>
  <si>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</si>
  <si>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</si>
  <si>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</si>
  <si>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</si>
  <si>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</si>
  <si>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</si>
  <si>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</si>
  <si>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</si>
  <si>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</si>
  <si>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</si>
  <si>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</si>
  <si>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</si>
  <si>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</si>
  <si>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</si>
  <si>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</si>
  <si>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</si>
  <si>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</si>
  <si>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</si>
  <si>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</si>
  <si>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</si>
  <si>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</si>
  <si>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</si>
  <si>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</si>
  <si>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</si>
  <si>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</si>
  <si>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</si>
  <si>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</si>
  <si>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</si>
  <si>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</si>
  <si>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</si>
  <si>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</si>
  <si>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</si>
  <si>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</si>
  <si>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</si>
  <si>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</si>
  <si>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</si>
  <si>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</si>
  <si>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</si>
  <si>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</si>
  <si>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</si>
  <si>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</si>
  <si>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</si>
  <si>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</si>
  <si>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</si>
  <si>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</si>
  <si>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</si>
  <si>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</si>
  <si>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</si>
  <si>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</si>
  <si>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</si>
  <si>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</si>
  <si>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</si>
  <si>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</si>
  <si>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</si>
  <si>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</si>
  <si>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</si>
  <si>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</si>
  <si>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</si>
  <si>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</si>
  <si>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</si>
  <si>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</si>
  <si>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</si>
  <si>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</si>
  <si>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</si>
  <si>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</si>
  <si>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</si>
  <si>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</si>
  <si>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</si>
  <si>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</si>
  <si>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</si>
  <si>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</si>
  <si>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</si>
  <si>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</si>
  <si>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</si>
  <si>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</si>
  <si>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</si>
  <si>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</si>
  <si>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</si>
  <si>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</si>
  <si>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</si>
  <si>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</si>
  <si>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</si>
  <si>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</si>
  <si>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</si>
  <si>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</si>
  <si>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</si>
  <si>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</si>
  <si>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</si>
  <si>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</si>
  <si>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</si>
  <si>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</si>
  <si>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</si>
  <si>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</si>
  <si>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</si>
  <si>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</si>
  <si>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</si>
  <si>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</si>
  <si>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</si>
  <si>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</si>
  <si>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</si>
  <si>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</si>
  <si>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</si>
  <si>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</si>
  <si>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</si>
  <si>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</si>
  <si>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</si>
  <si>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</si>
  <si>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</si>
  <si>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</si>
  <si>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</si>
  <si>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</si>
  <si>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</si>
  <si>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</si>
  <si>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</si>
  <si>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</si>
  <si>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</si>
  <si>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</si>
  <si>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</si>
  <si>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</si>
  <si>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</si>
  <si>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</si>
  <si>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</si>
  <si>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</si>
  <si>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</si>
  <si>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</si>
  <si>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</si>
  <si>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</si>
  <si>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</si>
  <si>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</si>
  <si>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</si>
  <si>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</si>
  <si>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</si>
  <si>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</si>
  <si>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</si>
  <si>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</si>
  <si>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</si>
  <si>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</si>
  <si>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</si>
  <si>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</si>
  <si>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</si>
  <si>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</si>
  <si>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</si>
  <si>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</si>
  <si>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</si>
  <si>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</si>
  <si>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</si>
  <si>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</si>
  <si>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</si>
  <si>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</si>
  <si>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</si>
  <si>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</si>
  <si>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</si>
  <si>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</si>
  <si>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</si>
  <si>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</si>
  <si>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</si>
  <si>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</si>
  <si>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</si>
  <si>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</si>
  <si>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</si>
  <si>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</si>
  <si>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</si>
  <si>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</si>
  <si>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</si>
  <si>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</si>
  <si>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</si>
  <si>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</si>
  <si>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</si>
  <si>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</si>
  <si>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</si>
  <si>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</si>
  <si>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</si>
  <si>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</si>
  <si>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</si>
  <si>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</si>
  <si>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</si>
  <si>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</si>
  <si>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</si>
  <si>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</si>
  <si>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</si>
  <si>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</si>
  <si>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</si>
  <si>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</si>
  <si>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</si>
  <si>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</si>
  <si>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</si>
  <si>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</si>
  <si>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</si>
  <si>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</si>
  <si>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</si>
  <si>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</si>
  <si>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</si>
  <si>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</si>
  <si>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</si>
  <si>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</si>
  <si>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</si>
  <si>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</si>
  <si>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</si>
  <si>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</si>
  <si>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</si>
  <si>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</si>
  <si>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</si>
  <si>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</si>
  <si>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</si>
  <si>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</si>
  <si>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</si>
  <si>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</si>
  <si>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</si>
  <si>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</si>
  <si>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</si>
  <si>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</si>
  <si>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</si>
  <si>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</si>
  <si>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</si>
  <si>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</si>
  <si>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</si>
  <si>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</si>
  <si>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</si>
  <si>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</si>
  <si>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</si>
  <si>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</si>
  <si>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</si>
  <si>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</si>
  <si>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</si>
  <si>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</si>
  <si>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</si>
  <si>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</si>
  <si>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</si>
  <si>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</si>
  <si>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</si>
  <si>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</si>
  <si>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</si>
  <si>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</si>
  <si>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</si>
  <si>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</si>
  <si>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</si>
  <si>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</si>
  <si>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</si>
  <si>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</si>
  <si>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</si>
  <si>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</si>
  <si>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</si>
  <si>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</si>
  <si>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</si>
  <si>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</si>
  <si>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</si>
  <si>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</si>
  <si>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</si>
  <si>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</si>
  <si>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</si>
  <si>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</si>
  <si>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</si>
  <si>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</si>
  <si>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</si>
  <si>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</si>
  <si>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</si>
  <si>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</si>
  <si>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</si>
  <si>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</si>
  <si>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</si>
  <si>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</si>
  <si>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</si>
  <si>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</si>
  <si>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</si>
  <si>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</si>
  <si>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</si>
  <si>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</si>
  <si>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</si>
  <si>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</si>
  <si>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</si>
  <si>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</si>
  <si>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</si>
  <si>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</si>
  <si>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</si>
  <si>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</si>
  <si>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</si>
  <si>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</si>
  <si>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</si>
  <si>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</si>
  <si>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</si>
  <si>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</si>
  <si>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</si>
  <si>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</si>
  <si>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</si>
  <si>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</si>
  <si>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</si>
  <si>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</si>
  <si>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</si>
  <si>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</si>
  <si>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</si>
  <si>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</si>
  <si>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</si>
  <si>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</si>
  <si>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</si>
  <si>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</si>
  <si>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</si>
  <si>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</si>
  <si>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</si>
  <si>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</si>
  <si>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</si>
  <si>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</si>
  <si>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</si>
  <si>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</si>
  <si>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</si>
  <si>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</si>
  <si>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</si>
  <si>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</si>
  <si>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</si>
  <si>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</si>
  <si>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</si>
  <si>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</si>
  <si>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</si>
  <si>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</si>
  <si>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</si>
  <si>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</si>
  <si>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</si>
  <si>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</si>
  <si>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</si>
  <si>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</si>
  <si>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</si>
  <si>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</si>
  <si>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</si>
  <si>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</si>
  <si>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</si>
  <si>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</si>
  <si>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</si>
  <si>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</si>
  <si>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</si>
  <si>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</si>
  <si>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</si>
  <si>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</si>
  <si>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</si>
  <si>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</si>
  <si>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</si>
  <si>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</si>
  <si>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</si>
  <si>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</si>
  <si>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</si>
  <si>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</si>
  <si>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</si>
  <si>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</si>
  <si>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</si>
  <si>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</si>
  <si>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</si>
  <si>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</si>
  <si>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</si>
  <si>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</si>
  <si>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</si>
  <si>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</si>
  <si>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</si>
  <si>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</si>
  <si>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</si>
  <si>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</si>
  <si>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</si>
  <si>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</si>
  <si>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</si>
  <si>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</si>
  <si>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</si>
  <si>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</si>
  <si>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</si>
  <si>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</si>
  <si>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</si>
  <si>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</si>
  <si>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</si>
  <si>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</si>
  <si>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</si>
  <si>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</si>
  <si>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</si>
  <si>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</si>
  <si>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</si>
  <si>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</si>
  <si>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</si>
  <si>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</si>
  <si>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</si>
  <si>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</si>
  <si>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</si>
  <si>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</si>
  <si>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</si>
  <si>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</si>
  <si>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</si>
  <si>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</si>
  <si>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</si>
  <si>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</si>
  <si>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</si>
  <si>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</si>
  <si>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</si>
  <si>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</si>
  <si>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</si>
  <si>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</si>
  <si>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</si>
  <si>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</si>
  <si>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</si>
  <si>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</si>
  <si>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</si>
  <si>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</si>
  <si>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</si>
  <si>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</si>
  <si>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</si>
  <si>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</si>
  <si>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</si>
  <si>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</si>
  <si>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</si>
  <si>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</si>
  <si>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</si>
  <si>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</si>
  <si>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</si>
  <si>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</si>
  <si>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</si>
  <si>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</si>
  <si>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</si>
  <si>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</si>
  <si>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</si>
  <si>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</si>
  <si>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</si>
  <si>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</si>
  <si>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</si>
  <si>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</si>
  <si>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</si>
  <si>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</si>
  <si>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</si>
  <si>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</si>
  <si>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</si>
  <si>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</si>
  <si>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</si>
  <si>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</si>
  <si>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</si>
  <si>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</si>
  <si>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</si>
  <si>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Cavan-Millbrook-North Monaghan Tp</t>
  </si>
  <si>
    <t>LT</t>
  </si>
  <si>
    <t>1509</t>
  </si>
  <si>
    <t>66617</t>
  </si>
  <si>
    <t>Richard Steiginga</t>
  </si>
  <si>
    <t>705-742-3418</t>
  </si>
  <si>
    <t>705-742-9775</t>
  </si>
  <si>
    <t>rsteiginga@humpagetaylor.com</t>
  </si>
  <si>
    <t>Hazel Armstrong</t>
  </si>
  <si>
    <t>Humpage Taylor LLP</t>
  </si>
  <si>
    <t>September 26, 2001</t>
  </si>
  <si>
    <t>Asmt Code:   1509</t>
  </si>
  <si>
    <t>MAH Code:   66617</t>
  </si>
  <si>
    <t/>
  </si>
  <si>
    <t>Ontario Lottery Corporation revenue</t>
  </si>
  <si>
    <t>Annexation proceeds</t>
  </si>
  <si>
    <t>Y</t>
  </si>
  <si>
    <t>B</t>
  </si>
  <si>
    <t>N</t>
  </si>
  <si>
    <t>0</t>
  </si>
  <si>
    <t>RT</t>
  </si>
  <si>
    <t>Residential/Farm</t>
  </si>
  <si>
    <t>Full Occupied</t>
  </si>
  <si>
    <t>R1</t>
  </si>
  <si>
    <t>Farm. Awaiting Devel. - Ph I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</si>
  <si>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</si>
  <si>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</si>
  <si>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</si>
  <si>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</si>
  <si>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</si>
  <si>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</si>
  <si>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</si>
  <si>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</si>
  <si>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</si>
  <si>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</si>
  <si>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</si>
  <si>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</si>
  <si>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</si>
  <si>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</si>
  <si>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</si>
  <si>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</si>
  <si>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Large Industrial</t>
  </si>
  <si>
    <t>PT</t>
  </si>
  <si>
    <t>Pipeline</t>
  </si>
  <si>
    <t>GENERAL Purpose</t>
  </si>
  <si>
    <t>Recycling - Landfill &amp; Debt</t>
  </si>
  <si>
    <t>Recycling - Library &amp; Fire Cav</t>
  </si>
  <si>
    <t>Recycling - Garbage Coll Milb</t>
  </si>
  <si>
    <t>Recycling - Garbage Coll NM</t>
  </si>
  <si>
    <t>Recycling - Fire N.M.</t>
  </si>
  <si>
    <t>Recycling - Garbage &amp; Res Cav</t>
  </si>
  <si>
    <t>Recycling - Library &amp; Fire</t>
  </si>
  <si>
    <t>Recycling - Recycling Curb</t>
  </si>
  <si>
    <t>Recycling - Recycling Sites</t>
  </si>
  <si>
    <t>RF</t>
  </si>
  <si>
    <t>PIL:  Full Occupied</t>
  </si>
  <si>
    <t>RG</t>
  </si>
  <si>
    <t>PIL:  'General' Only (No Educ.)</t>
  </si>
  <si>
    <t>CF</t>
  </si>
  <si>
    <t>CG</t>
  </si>
  <si>
    <t>CY</t>
  </si>
  <si>
    <t>PIL:  Vacant Land</t>
  </si>
  <si>
    <t>CZ</t>
  </si>
  <si>
    <t>PIL:  Vacant Land, 'General' Only</t>
  </si>
  <si>
    <t>Total Levied by Tax Rate - PIC/SANITARY SEWERS</t>
  </si>
  <si>
    <t>Total Levied by Tax Rate - STORM SEWER</t>
  </si>
  <si>
    <t>Total Levied by Tax Rate - Wellington Sanitary Sewers</t>
  </si>
  <si>
    <t>Commercial / Industrial - PIC/GARBAGE</t>
  </si>
  <si>
    <t>Commercial / Industrial - WASTE SOPH</t>
  </si>
  <si>
    <t>Commercial / Industrial - WASTE SM</t>
  </si>
  <si>
    <t>Commercial / Industrial - WASTE NM</t>
  </si>
  <si>
    <t>Commercial / Industrial - WASTEHIL</t>
  </si>
  <si>
    <t>Commercial / Industrial - WASTEHALL</t>
  </si>
  <si>
    <t>Commercial / Industrial - WASTEATHOL</t>
  </si>
  <si>
    <t>Commercial / Industrial - WASTEBLOOM</t>
  </si>
  <si>
    <t xml:space="preserve">        </t>
  </si>
  <si>
    <t>29-02-2000</t>
  </si>
  <si>
    <t>31-05-2000</t>
  </si>
  <si>
    <t>30-08-2000</t>
  </si>
  <si>
    <t>30-10-2000</t>
  </si>
  <si>
    <t>Policing Services</t>
  </si>
  <si>
    <t>Police</t>
  </si>
  <si>
    <t>Cavan-Millbrook-North Monaghan Library Board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</si>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</sst>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15012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86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7102693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7109258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2986426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2391446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28604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677000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677000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34289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8755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43044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429520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133000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246069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379069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104334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104334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103517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11764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2805171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1415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25000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2945452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6998469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104224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104224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7102693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24629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7102693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7109258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18064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2199</v>
      </c>
      <c r="S15" s="150">
        <v>0</v>
      </c>
      <c r="T15" s="150">
        <v>0</v>
      </c>
      <c r="U15" s="150">
        <v>27269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30661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6923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6923</v>
      </c>
      <c r="S24" s="153">
        <v>0</v>
      </c>
      <c r="T24" s="153">
        <v>0</v>
      </c>
      <c r="U24" s="153">
        <v>30661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4413</v>
      </c>
      <c r="S26" s="150">
        <v>0</v>
      </c>
      <c r="T26" s="150">
        <v>0</v>
      </c>
      <c r="U26" s="150">
        <v>5485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4413</v>
      </c>
      <c r="S33" s="153">
        <v>0</v>
      </c>
      <c r="T33" s="153">
        <v>0</v>
      </c>
      <c r="U33" s="153">
        <v>5485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221493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87973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7097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1729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318292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11059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12207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20754</v>
      </c>
      <c r="S63" s="150">
        <v>8755</v>
      </c>
      <c r="T63" s="150">
        <v>0</v>
      </c>
      <c r="U63" s="150">
        <v>7676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20754</v>
      </c>
      <c r="S66" s="153">
        <v>8755</v>
      </c>
      <c r="T66" s="153">
        <v>0</v>
      </c>
      <c r="U66" s="153">
        <v>30942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11770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5101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16871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34289</v>
      </c>
      <c r="S80" s="157">
        <v>8755</v>
      </c>
      <c r="T80" s="157">
        <v>0</v>
      </c>
      <c r="U80" s="157">
        <v>429520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1418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1418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1418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1418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1418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1418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1418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1418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1418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1418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1418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1418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1418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1418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1419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450397502</v>
      </c>
      <c r="L16" s="136" t="s">
        <v>72</v>
      </c>
      <c r="M16" s="95"/>
      <c r="N16" s="95"/>
      <c r="O16" s="237"/>
      <c r="P16" s="136" t="s">
        <v>72</v>
      </c>
      <c r="Q16" s="242">
        <v>1702480</v>
      </c>
      <c r="R16" s="242">
        <v>1621290</v>
      </c>
      <c r="S16" s="242">
        <v>2385166</v>
      </c>
      <c r="T16" s="136"/>
      <c r="U16" s="242">
        <v>5708936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1419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368105201</v>
      </c>
      <c r="L26" s="283">
        <v>3.99446E-3</v>
      </c>
      <c r="M26" s="283">
        <v>3.8039599999999995E-3</v>
      </c>
      <c r="N26" s="283">
        <v>4.1400000000000005E-3</v>
      </c>
      <c r="O26" s="284">
        <v>1.1938419999999998E-2</v>
      </c>
      <c r="P26" s="285"/>
      <c r="Q26" s="153">
        <v>1470382</v>
      </c>
      <c r="R26" s="153">
        <v>1400257</v>
      </c>
      <c r="S26" s="153">
        <v>1523956</v>
      </c>
      <c r="T26" s="136"/>
      <c r="U26" s="157">
        <v>4394595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1423</v>
      </c>
      <c r="F27" s="190">
        <v>0</v>
      </c>
      <c r="G27" s="153" t="s">
        <v>1421</v>
      </c>
      <c r="H27" s="153" t="s">
        <v>1424</v>
      </c>
      <c r="I27" s="287">
        <v>0.35</v>
      </c>
      <c r="J27" s="288">
        <v>1</v>
      </c>
      <c r="K27" s="150">
        <v>301700</v>
      </c>
      <c r="L27" s="283">
        <v>1.3980599999999998E-3</v>
      </c>
      <c r="M27" s="283">
        <v>1.3313800000000001E-3</v>
      </c>
      <c r="N27" s="283">
        <v>1.449E-3</v>
      </c>
      <c r="O27" s="284">
        <v>4.1784400000000003E-3</v>
      </c>
      <c r="P27" s="285"/>
      <c r="Q27" s="153">
        <v>422</v>
      </c>
      <c r="R27" s="153">
        <v>402</v>
      </c>
      <c r="S27" s="153">
        <v>437</v>
      </c>
      <c r="T27" s="136"/>
      <c r="U27" s="157">
        <v>1261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1425</v>
      </c>
      <c r="F28" s="190">
        <v>0</v>
      </c>
      <c r="G28" s="153" t="s">
        <v>1426</v>
      </c>
      <c r="H28" s="153" t="s">
        <v>1422</v>
      </c>
      <c r="I28" s="287">
        <v>1.7802</v>
      </c>
      <c r="J28" s="288">
        <v>1</v>
      </c>
      <c r="K28" s="150">
        <v>2150000</v>
      </c>
      <c r="L28" s="283">
        <v>7.1094000000000001E-3</v>
      </c>
      <c r="M28" s="283">
        <v>6.7717999999999997E-3</v>
      </c>
      <c r="N28" s="283">
        <v>4.1400000000000005E-3</v>
      </c>
      <c r="O28" s="284">
        <v>1.8021200000000001E-2</v>
      </c>
      <c r="P28" s="285"/>
      <c r="Q28" s="153">
        <v>15285</v>
      </c>
      <c r="R28" s="153">
        <v>14559</v>
      </c>
      <c r="S28" s="153">
        <v>8901</v>
      </c>
      <c r="T28" s="136"/>
      <c r="U28" s="157">
        <v>38745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1427</v>
      </c>
      <c r="F29" s="190">
        <v>0</v>
      </c>
      <c r="G29" s="153" t="s">
        <v>1428</v>
      </c>
      <c r="H29" s="153" t="s">
        <v>1422</v>
      </c>
      <c r="I29" s="287">
        <v>0.25</v>
      </c>
      <c r="J29" s="288">
        <v>1</v>
      </c>
      <c r="K29" s="150">
        <v>39689211</v>
      </c>
      <c r="L29" s="283">
        <v>9.9861999999999998E-4</v>
      </c>
      <c r="M29" s="283">
        <v>9.5098999999999986E-4</v>
      </c>
      <c r="N29" s="283">
        <v>1.0350000000000001E-3</v>
      </c>
      <c r="O29" s="284">
        <v>2.98461E-3</v>
      </c>
      <c r="P29" s="285"/>
      <c r="Q29" s="153">
        <v>39634</v>
      </c>
      <c r="R29" s="153">
        <v>37744</v>
      </c>
      <c r="S29" s="153">
        <v>41078</v>
      </c>
      <c r="T29" s="136"/>
      <c r="U29" s="157">
        <v>118456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140</v>
      </c>
      <c r="D30" s="95"/>
      <c r="E30" s="286" t="s">
        <v>1429</v>
      </c>
      <c r="F30" s="190">
        <v>0</v>
      </c>
      <c r="G30" s="153" t="s">
        <v>1430</v>
      </c>
      <c r="H30" s="153" t="s">
        <v>1422</v>
      </c>
      <c r="I30" s="287">
        <v>0.25</v>
      </c>
      <c r="J30" s="288">
        <v>1</v>
      </c>
      <c r="K30" s="150">
        <v>919306</v>
      </c>
      <c r="L30" s="283">
        <v>9.9861999999999998E-4</v>
      </c>
      <c r="M30" s="283">
        <v>9.5098999999999986E-4</v>
      </c>
      <c r="N30" s="283">
        <v>1.0350000000000001E-3</v>
      </c>
      <c r="O30" s="284">
        <v>2.98461E-3</v>
      </c>
      <c r="P30" s="285"/>
      <c r="Q30" s="153">
        <v>918</v>
      </c>
      <c r="R30" s="153">
        <v>874</v>
      </c>
      <c r="S30" s="153">
        <v>951</v>
      </c>
      <c r="T30" s="136"/>
      <c r="U30" s="157">
        <v>2743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210</v>
      </c>
      <c r="D31" s="95"/>
      <c r="E31" s="286" t="s">
        <v>1431</v>
      </c>
      <c r="F31" s="190">
        <v>0</v>
      </c>
      <c r="G31" s="153" t="s">
        <v>1432</v>
      </c>
      <c r="H31" s="153" t="s">
        <v>1422</v>
      </c>
      <c r="I31" s="287">
        <v>1.0986</v>
      </c>
      <c r="J31" s="288">
        <v>1</v>
      </c>
      <c r="K31" s="150">
        <v>29772940</v>
      </c>
      <c r="L31" s="283">
        <v>4.3883099999999994E-3</v>
      </c>
      <c r="M31" s="283">
        <v>4.1790299999999994E-3</v>
      </c>
      <c r="N31" s="283">
        <v>2.0387659999999998E-2</v>
      </c>
      <c r="O31" s="284">
        <v>2.8955000000000002E-2</v>
      </c>
      <c r="P31" s="285"/>
      <c r="Q31" s="153">
        <v>130653</v>
      </c>
      <c r="R31" s="153">
        <v>124422</v>
      </c>
      <c r="S31" s="153">
        <v>607001</v>
      </c>
      <c r="T31" s="136"/>
      <c r="U31" s="157">
        <v>862076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240</v>
      </c>
      <c r="D32" s="95"/>
      <c r="E32" s="286" t="s">
        <v>1433</v>
      </c>
      <c r="F32" s="190">
        <v>0</v>
      </c>
      <c r="G32" s="153" t="s">
        <v>1432</v>
      </c>
      <c r="H32" s="153" t="s">
        <v>1434</v>
      </c>
      <c r="I32" s="287">
        <v>1.0986</v>
      </c>
      <c r="J32" s="288">
        <v>1</v>
      </c>
      <c r="K32" s="150">
        <v>145500</v>
      </c>
      <c r="L32" s="283">
        <v>3.0718200000000003E-3</v>
      </c>
      <c r="M32" s="283">
        <v>2.9253200000000004E-3</v>
      </c>
      <c r="N32" s="283">
        <v>1.427136E-2</v>
      </c>
      <c r="O32" s="284">
        <v>2.0268500000000002E-2</v>
      </c>
      <c r="P32" s="285"/>
      <c r="Q32" s="153">
        <v>447</v>
      </c>
      <c r="R32" s="153">
        <v>426</v>
      </c>
      <c r="S32" s="153">
        <v>2076</v>
      </c>
      <c r="T32" s="136"/>
      <c r="U32" s="157">
        <v>2949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270</v>
      </c>
      <c r="D33" s="95"/>
      <c r="E33" s="286" t="s">
        <v>1435</v>
      </c>
      <c r="F33" s="190">
        <v>0</v>
      </c>
      <c r="G33" s="153" t="s">
        <v>1432</v>
      </c>
      <c r="H33" s="153" t="s">
        <v>1436</v>
      </c>
      <c r="I33" s="287">
        <v>1.0986</v>
      </c>
      <c r="J33" s="288">
        <v>1</v>
      </c>
      <c r="K33" s="150">
        <v>984100</v>
      </c>
      <c r="L33" s="283">
        <v>3.0718200000000003E-3</v>
      </c>
      <c r="M33" s="283">
        <v>2.9253200000000004E-3</v>
      </c>
      <c r="N33" s="283">
        <v>1.427136E-2</v>
      </c>
      <c r="O33" s="284">
        <v>2.0268500000000002E-2</v>
      </c>
      <c r="P33" s="285"/>
      <c r="Q33" s="153">
        <v>3023</v>
      </c>
      <c r="R33" s="153">
        <v>2879</v>
      </c>
      <c r="S33" s="153">
        <v>14044</v>
      </c>
      <c r="T33" s="136"/>
      <c r="U33" s="157">
        <v>19946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510</v>
      </c>
      <c r="D34" s="95"/>
      <c r="E34" s="286" t="s">
        <v>1437</v>
      </c>
      <c r="F34" s="190">
        <v>0</v>
      </c>
      <c r="G34" s="153" t="s">
        <v>1438</v>
      </c>
      <c r="H34" s="153" t="s">
        <v>1422</v>
      </c>
      <c r="I34" s="287">
        <v>1.5432000000000001</v>
      </c>
      <c r="J34" s="288">
        <v>1</v>
      </c>
      <c r="K34" s="150">
        <v>2694484</v>
      </c>
      <c r="L34" s="283">
        <v>6.1642499999999996E-3</v>
      </c>
      <c r="M34" s="283">
        <v>5.8702699999999995E-3</v>
      </c>
      <c r="N34" s="283">
        <v>2.7138990000000002E-2</v>
      </c>
      <c r="O34" s="284">
        <v>3.9173510000000002E-2</v>
      </c>
      <c r="P34" s="285"/>
      <c r="Q34" s="153">
        <v>16609</v>
      </c>
      <c r="R34" s="153">
        <v>15817</v>
      </c>
      <c r="S34" s="153">
        <v>73126</v>
      </c>
      <c r="T34" s="136"/>
      <c r="U34" s="157">
        <v>105552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540</v>
      </c>
      <c r="D35" s="95"/>
      <c r="E35" s="286" t="s">
        <v>1439</v>
      </c>
      <c r="F35" s="190">
        <v>0</v>
      </c>
      <c r="G35" s="153" t="s">
        <v>1438</v>
      </c>
      <c r="H35" s="153" t="s">
        <v>1434</v>
      </c>
      <c r="I35" s="287">
        <v>1.5432000000000001</v>
      </c>
      <c r="J35" s="288">
        <v>1</v>
      </c>
      <c r="K35" s="150">
        <v>435730</v>
      </c>
      <c r="L35" s="283">
        <v>4.0067599999999998E-3</v>
      </c>
      <c r="M35" s="283">
        <v>3.8156699999999997E-3</v>
      </c>
      <c r="N35" s="283">
        <v>1.7640339999999997E-2</v>
      </c>
      <c r="O35" s="284">
        <v>2.5462769999999999E-2</v>
      </c>
      <c r="P35" s="285"/>
      <c r="Q35" s="153">
        <v>1746</v>
      </c>
      <c r="R35" s="153">
        <v>1663</v>
      </c>
      <c r="S35" s="153">
        <v>7686</v>
      </c>
      <c r="T35" s="136"/>
      <c r="U35" s="157">
        <v>11095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570</v>
      </c>
      <c r="D36" s="95"/>
      <c r="E36" s="286" t="s">
        <v>1440</v>
      </c>
      <c r="F36" s="190">
        <v>0</v>
      </c>
      <c r="G36" s="153" t="s">
        <v>1438</v>
      </c>
      <c r="H36" s="153" t="s">
        <v>1436</v>
      </c>
      <c r="I36" s="287">
        <v>1.5432000000000001</v>
      </c>
      <c r="J36" s="288">
        <v>1</v>
      </c>
      <c r="K36" s="150">
        <v>321200</v>
      </c>
      <c r="L36" s="283">
        <v>4.0067599999999998E-3</v>
      </c>
      <c r="M36" s="283">
        <v>3.8156699999999997E-3</v>
      </c>
      <c r="N36" s="283">
        <v>1.7640339999999997E-2</v>
      </c>
      <c r="O36" s="284">
        <v>2.5462769999999999E-2</v>
      </c>
      <c r="P36" s="285"/>
      <c r="Q36" s="153">
        <v>1287</v>
      </c>
      <c r="R36" s="153">
        <v>1226</v>
      </c>
      <c r="S36" s="153">
        <v>5666</v>
      </c>
      <c r="T36" s="136"/>
      <c r="U36" s="157">
        <v>8179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610</v>
      </c>
      <c r="D37" s="95"/>
      <c r="E37" s="286" t="s">
        <v>1401</v>
      </c>
      <c r="F37" s="190">
        <v>0</v>
      </c>
      <c r="G37" s="153" t="s">
        <v>1441</v>
      </c>
      <c r="H37" s="153" t="s">
        <v>1422</v>
      </c>
      <c r="I37" s="287">
        <v>1</v>
      </c>
      <c r="J37" s="288">
        <v>1</v>
      </c>
      <c r="K37" s="150">
        <v>1567130</v>
      </c>
      <c r="L37" s="283">
        <v>6.1642499999999996E-3</v>
      </c>
      <c r="M37" s="283">
        <v>5.8702699999999995E-3</v>
      </c>
      <c r="N37" s="283">
        <v>2.7138990000000002E-2</v>
      </c>
      <c r="O37" s="284">
        <v>3.9173510000000002E-2</v>
      </c>
      <c r="P37" s="285"/>
      <c r="Q37" s="153">
        <v>9660</v>
      </c>
      <c r="R37" s="153">
        <v>9199</v>
      </c>
      <c r="S37" s="153">
        <v>42530</v>
      </c>
      <c r="T37" s="136"/>
      <c r="U37" s="157">
        <v>61389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710</v>
      </c>
      <c r="D38" s="95"/>
      <c r="E38" s="286" t="s">
        <v>1442</v>
      </c>
      <c r="F38" s="190">
        <v>0</v>
      </c>
      <c r="G38" s="153" t="s">
        <v>1443</v>
      </c>
      <c r="H38" s="153" t="s">
        <v>1422</v>
      </c>
      <c r="I38" s="287">
        <v>0.93859999999999999</v>
      </c>
      <c r="J38" s="288">
        <v>1</v>
      </c>
      <c r="K38" s="150">
        <v>3311000</v>
      </c>
      <c r="L38" s="283">
        <v>3.7491999999999998E-3</v>
      </c>
      <c r="M38" s="283">
        <v>3.5703900000000001E-3</v>
      </c>
      <c r="N38" s="283">
        <v>1.7431000000000002E-2</v>
      </c>
      <c r="O38" s="284">
        <v>2.4750589999999999E-2</v>
      </c>
      <c r="P38" s="285"/>
      <c r="Q38" s="153">
        <v>12414</v>
      </c>
      <c r="R38" s="153">
        <v>11822</v>
      </c>
      <c r="S38" s="153">
        <v>57714</v>
      </c>
      <c r="T38" s="136"/>
      <c r="U38" s="157">
        <v>81950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450397502</v>
      </c>
      <c r="L64" s="285"/>
      <c r="M64" s="285"/>
      <c r="N64" s="285"/>
      <c r="O64" s="285"/>
      <c r="P64" s="285"/>
      <c r="Q64" s="292">
        <v>1702480</v>
      </c>
      <c r="R64" s="292">
        <v>1621290</v>
      </c>
      <c r="S64" s="292">
        <v>2385166</v>
      </c>
      <c r="T64" s="136"/>
      <c r="U64" s="292">
        <v>5708936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954778584</v>
      </c>
      <c r="L16" s="136" t="s">
        <v>392</v>
      </c>
      <c r="M16" s="95"/>
      <c r="N16" s="95"/>
      <c r="O16" s="237"/>
      <c r="P16" s="136" t="s">
        <v>72</v>
      </c>
      <c r="Q16" s="242">
        <v>603771</v>
      </c>
      <c r="R16" s="303"/>
      <c r="S16" s="304"/>
      <c r="T16" s="136"/>
      <c r="U16" s="242">
        <v>603771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1445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1420</v>
      </c>
      <c r="F60" s="280">
        <v>0</v>
      </c>
      <c r="G60" s="153" t="s">
        <v>1421</v>
      </c>
      <c r="H60" s="153" t="s">
        <v>1422</v>
      </c>
      <c r="I60" s="281">
        <v>1</v>
      </c>
      <c r="J60" s="282">
        <v>1</v>
      </c>
      <c r="K60" s="150">
        <v>47643906</v>
      </c>
      <c r="L60" s="283">
        <v>3.3462999999999999E-4</v>
      </c>
      <c r="M60" s="311"/>
      <c r="N60" s="312"/>
      <c r="O60" s="284">
        <v>3.3462999999999999E-4</v>
      </c>
      <c r="P60" s="285"/>
      <c r="Q60" s="153">
        <v>15943</v>
      </c>
      <c r="R60" s="313"/>
      <c r="S60" s="155"/>
      <c r="T60" s="136"/>
      <c r="U60" s="157">
        <v>15943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1425</v>
      </c>
      <c r="F61" s="190">
        <v>0</v>
      </c>
      <c r="G61" s="153" t="s">
        <v>1426</v>
      </c>
      <c r="H61" s="153" t="s">
        <v>1422</v>
      </c>
      <c r="I61" s="287">
        <v>1</v>
      </c>
      <c r="J61" s="288">
        <v>1</v>
      </c>
      <c r="K61" s="150">
        <v>2150000</v>
      </c>
      <c r="L61" s="283">
        <v>5.9570999999999995E-4</v>
      </c>
      <c r="M61" s="311"/>
      <c r="N61" s="312"/>
      <c r="O61" s="284">
        <v>5.9570999999999995E-4</v>
      </c>
      <c r="P61" s="285"/>
      <c r="Q61" s="153">
        <v>1281</v>
      </c>
      <c r="R61" s="313"/>
      <c r="S61" s="155"/>
      <c r="T61" s="136"/>
      <c r="U61" s="157">
        <v>1281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1427</v>
      </c>
      <c r="F62" s="190">
        <v>0</v>
      </c>
      <c r="G62" s="153" t="s">
        <v>1428</v>
      </c>
      <c r="H62" s="153" t="s">
        <v>1422</v>
      </c>
      <c r="I62" s="287">
        <v>1</v>
      </c>
      <c r="J62" s="288">
        <v>1</v>
      </c>
      <c r="K62" s="150">
        <v>12900</v>
      </c>
      <c r="L62" s="283">
        <v>8.3659999999999995E-5</v>
      </c>
      <c r="M62" s="311"/>
      <c r="N62" s="312"/>
      <c r="O62" s="284">
        <v>8.3659999999999995E-5</v>
      </c>
      <c r="P62" s="285"/>
      <c r="Q62" s="153">
        <v>1</v>
      </c>
      <c r="R62" s="313"/>
      <c r="S62" s="155"/>
      <c r="T62" s="136"/>
      <c r="U62" s="157">
        <v>1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1431</v>
      </c>
      <c r="F63" s="190">
        <v>0</v>
      </c>
      <c r="G63" s="153" t="s">
        <v>1432</v>
      </c>
      <c r="H63" s="153" t="s">
        <v>1422</v>
      </c>
      <c r="I63" s="287">
        <v>1</v>
      </c>
      <c r="J63" s="288">
        <v>1</v>
      </c>
      <c r="K63" s="150">
        <v>5012474</v>
      </c>
      <c r="L63" s="283">
        <v>3.6761999999999998E-4</v>
      </c>
      <c r="M63" s="311"/>
      <c r="N63" s="312"/>
      <c r="O63" s="284">
        <v>3.6761999999999998E-4</v>
      </c>
      <c r="P63" s="285"/>
      <c r="Q63" s="153">
        <v>1843</v>
      </c>
      <c r="R63" s="313"/>
      <c r="S63" s="155"/>
      <c r="T63" s="136"/>
      <c r="U63" s="157">
        <v>1843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240</v>
      </c>
      <c r="D64" s="95"/>
      <c r="E64" s="286" t="s">
        <v>1433</v>
      </c>
      <c r="F64" s="190">
        <v>0</v>
      </c>
      <c r="G64" s="153" t="s">
        <v>1432</v>
      </c>
      <c r="H64" s="153" t="s">
        <v>1434</v>
      </c>
      <c r="I64" s="287">
        <v>1</v>
      </c>
      <c r="J64" s="288">
        <v>1</v>
      </c>
      <c r="K64" s="150">
        <v>50500</v>
      </c>
      <c r="L64" s="283">
        <v>2.5734E-4</v>
      </c>
      <c r="M64" s="311"/>
      <c r="N64" s="312"/>
      <c r="O64" s="284">
        <v>2.5734E-4</v>
      </c>
      <c r="P64" s="285"/>
      <c r="Q64" s="153">
        <v>13</v>
      </c>
      <c r="R64" s="313"/>
      <c r="S64" s="155"/>
      <c r="T64" s="136"/>
      <c r="U64" s="157">
        <v>13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270</v>
      </c>
      <c r="D65" s="95"/>
      <c r="E65" s="286" t="s">
        <v>1435</v>
      </c>
      <c r="F65" s="190">
        <v>0</v>
      </c>
      <c r="G65" s="153" t="s">
        <v>1432</v>
      </c>
      <c r="H65" s="153" t="s">
        <v>1436</v>
      </c>
      <c r="I65" s="287">
        <v>1</v>
      </c>
      <c r="J65" s="288">
        <v>1</v>
      </c>
      <c r="K65" s="150">
        <v>360000</v>
      </c>
      <c r="L65" s="283">
        <v>2.5734E-4</v>
      </c>
      <c r="M65" s="311"/>
      <c r="N65" s="312"/>
      <c r="O65" s="284">
        <v>2.5734E-4</v>
      </c>
      <c r="P65" s="285"/>
      <c r="Q65" s="153">
        <v>93</v>
      </c>
      <c r="R65" s="313"/>
      <c r="S65" s="155"/>
      <c r="T65" s="136"/>
      <c r="U65" s="157">
        <v>93</v>
      </c>
      <c r="V65" s="265"/>
      <c r="W65" s="322"/>
    </row>
    <row r="66" spans="1:23" x14ac:dyDescent="0.2">
      <c r="A66" s="306">
        <v>15</v>
      </c>
      <c r="B66" s="229">
        <v>7</v>
      </c>
      <c r="C66" s="237">
        <v>510</v>
      </c>
      <c r="D66" s="95"/>
      <c r="E66" s="286" t="s">
        <v>1437</v>
      </c>
      <c r="F66" s="190">
        <v>0</v>
      </c>
      <c r="G66" s="153" t="s">
        <v>1438</v>
      </c>
      <c r="H66" s="153" t="s">
        <v>1422</v>
      </c>
      <c r="I66" s="287">
        <v>1</v>
      </c>
      <c r="J66" s="288">
        <v>1</v>
      </c>
      <c r="K66" s="150">
        <v>54200</v>
      </c>
      <c r="L66" s="283">
        <v>5.1639999999999998E-4</v>
      </c>
      <c r="M66" s="311"/>
      <c r="N66" s="312"/>
      <c r="O66" s="284">
        <v>5.1639999999999998E-4</v>
      </c>
      <c r="P66" s="285"/>
      <c r="Q66" s="153">
        <v>28</v>
      </c>
      <c r="R66" s="313"/>
      <c r="S66" s="155"/>
      <c r="T66" s="136"/>
      <c r="U66" s="157">
        <v>28</v>
      </c>
      <c r="V66" s="265"/>
      <c r="W66" s="322"/>
    </row>
    <row r="67" spans="1:23" x14ac:dyDescent="0.2">
      <c r="A67" s="306">
        <v>16</v>
      </c>
      <c r="B67" s="229">
        <v>8</v>
      </c>
      <c r="C67" s="237">
        <v>710</v>
      </c>
      <c r="D67" s="95"/>
      <c r="E67" s="286" t="s">
        <v>1442</v>
      </c>
      <c r="F67" s="190">
        <v>0</v>
      </c>
      <c r="G67" s="153" t="s">
        <v>1443</v>
      </c>
      <c r="H67" s="153" t="s">
        <v>1422</v>
      </c>
      <c r="I67" s="287">
        <v>1</v>
      </c>
      <c r="J67" s="288">
        <v>1</v>
      </c>
      <c r="K67" s="150">
        <v>168000</v>
      </c>
      <c r="L67" s="283">
        <v>3.1408E-4</v>
      </c>
      <c r="M67" s="311"/>
      <c r="N67" s="312"/>
      <c r="O67" s="284">
        <v>3.1408E-4</v>
      </c>
      <c r="P67" s="285"/>
      <c r="Q67" s="153">
        <v>53</v>
      </c>
      <c r="R67" s="313"/>
      <c r="S67" s="155"/>
      <c r="T67" s="136"/>
      <c r="U67" s="157">
        <v>53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55451980</v>
      </c>
      <c r="L83" s="285"/>
      <c r="M83" s="285"/>
      <c r="N83" s="285"/>
      <c r="O83" s="285"/>
      <c r="P83" s="285"/>
      <c r="Q83" s="292">
        <v>19255</v>
      </c>
      <c r="R83" s="315"/>
      <c r="S83" s="316"/>
      <c r="T83" s="136"/>
      <c r="U83" s="292">
        <v>19255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5</v>
      </c>
      <c r="G93" s="308" t="s">
        <v>1446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1420</v>
      </c>
      <c r="F94" s="280">
        <v>0</v>
      </c>
      <c r="G94" s="153" t="s">
        <v>1421</v>
      </c>
      <c r="H94" s="153" t="s">
        <v>1422</v>
      </c>
      <c r="I94" s="281">
        <v>1</v>
      </c>
      <c r="J94" s="282">
        <v>1</v>
      </c>
      <c r="K94" s="150">
        <v>259958971</v>
      </c>
      <c r="L94" s="283">
        <v>7.9822999999999992E-4</v>
      </c>
      <c r="M94" s="311"/>
      <c r="N94" s="312"/>
      <c r="O94" s="284">
        <v>7.9822999999999992E-4</v>
      </c>
      <c r="P94" s="285"/>
      <c r="Q94" s="153">
        <v>207507</v>
      </c>
      <c r="R94" s="313"/>
      <c r="S94" s="155"/>
      <c r="T94" s="136"/>
      <c r="U94" s="157">
        <v>207507</v>
      </c>
      <c r="V94" s="265"/>
      <c r="W94" s="322"/>
    </row>
    <row r="95" spans="1:23" x14ac:dyDescent="0.2">
      <c r="A95" s="306">
        <v>10</v>
      </c>
      <c r="B95" s="229">
        <v>2</v>
      </c>
      <c r="C95" s="237">
        <v>110</v>
      </c>
      <c r="D95" s="95"/>
      <c r="E95" s="286" t="s">
        <v>1427</v>
      </c>
      <c r="F95" s="190">
        <v>0</v>
      </c>
      <c r="G95" s="153" t="s">
        <v>1428</v>
      </c>
      <c r="H95" s="153" t="s">
        <v>1422</v>
      </c>
      <c r="I95" s="287">
        <v>1</v>
      </c>
      <c r="J95" s="288">
        <v>1</v>
      </c>
      <c r="K95" s="150">
        <v>35327752</v>
      </c>
      <c r="L95" s="283">
        <v>1.9955999999999999E-4</v>
      </c>
      <c r="M95" s="311"/>
      <c r="N95" s="312"/>
      <c r="O95" s="284">
        <v>1.9955999999999999E-4</v>
      </c>
      <c r="P95" s="285"/>
      <c r="Q95" s="153">
        <v>7050</v>
      </c>
      <c r="R95" s="313"/>
      <c r="S95" s="155"/>
      <c r="T95" s="136"/>
      <c r="U95" s="157">
        <v>7050</v>
      </c>
      <c r="V95" s="265"/>
      <c r="W95" s="322"/>
    </row>
    <row r="96" spans="1:23" x14ac:dyDescent="0.2">
      <c r="A96" s="306">
        <v>11</v>
      </c>
      <c r="B96" s="229">
        <v>3</v>
      </c>
      <c r="C96" s="237">
        <v>140</v>
      </c>
      <c r="D96" s="95"/>
      <c r="E96" s="286" t="s">
        <v>1429</v>
      </c>
      <c r="F96" s="190">
        <v>0</v>
      </c>
      <c r="G96" s="153" t="s">
        <v>1430</v>
      </c>
      <c r="H96" s="153" t="s">
        <v>1422</v>
      </c>
      <c r="I96" s="287">
        <v>1</v>
      </c>
      <c r="J96" s="288">
        <v>1</v>
      </c>
      <c r="K96" s="150">
        <v>814306</v>
      </c>
      <c r="L96" s="283">
        <v>1.9955999999999999E-4</v>
      </c>
      <c r="M96" s="311"/>
      <c r="N96" s="312"/>
      <c r="O96" s="284">
        <v>1.9955999999999999E-4</v>
      </c>
      <c r="P96" s="285"/>
      <c r="Q96" s="153">
        <v>163</v>
      </c>
      <c r="R96" s="313"/>
      <c r="S96" s="155"/>
      <c r="T96" s="136"/>
      <c r="U96" s="157">
        <v>163</v>
      </c>
      <c r="V96" s="265"/>
      <c r="W96" s="322"/>
    </row>
    <row r="97" spans="1:23" x14ac:dyDescent="0.2">
      <c r="A97" s="306">
        <v>12</v>
      </c>
      <c r="B97" s="229">
        <v>4</v>
      </c>
      <c r="C97" s="237">
        <v>210</v>
      </c>
      <c r="D97" s="95"/>
      <c r="E97" s="286" t="s">
        <v>1431</v>
      </c>
      <c r="F97" s="190">
        <v>0</v>
      </c>
      <c r="G97" s="153" t="s">
        <v>1432</v>
      </c>
      <c r="H97" s="153" t="s">
        <v>1422</v>
      </c>
      <c r="I97" s="287">
        <v>1</v>
      </c>
      <c r="J97" s="288">
        <v>1</v>
      </c>
      <c r="K97" s="150">
        <v>6895725</v>
      </c>
      <c r="L97" s="283">
        <v>8.7693999999999999E-4</v>
      </c>
      <c r="M97" s="311"/>
      <c r="N97" s="312"/>
      <c r="O97" s="284">
        <v>8.7693999999999999E-4</v>
      </c>
      <c r="P97" s="285"/>
      <c r="Q97" s="153">
        <v>6047</v>
      </c>
      <c r="R97" s="313"/>
      <c r="S97" s="155"/>
      <c r="T97" s="136"/>
      <c r="U97" s="157">
        <v>6047</v>
      </c>
      <c r="V97" s="265"/>
      <c r="W97" s="322"/>
    </row>
    <row r="98" spans="1:23" x14ac:dyDescent="0.2">
      <c r="A98" s="306">
        <v>13</v>
      </c>
      <c r="B98" s="229">
        <v>5</v>
      </c>
      <c r="C98" s="237">
        <v>270</v>
      </c>
      <c r="D98" s="95"/>
      <c r="E98" s="286" t="s">
        <v>1435</v>
      </c>
      <c r="F98" s="190">
        <v>0</v>
      </c>
      <c r="G98" s="153" t="s">
        <v>1432</v>
      </c>
      <c r="H98" s="153" t="s">
        <v>1436</v>
      </c>
      <c r="I98" s="287">
        <v>1</v>
      </c>
      <c r="J98" s="288">
        <v>1</v>
      </c>
      <c r="K98" s="150">
        <v>26000</v>
      </c>
      <c r="L98" s="283">
        <v>6.1384999999999999E-4</v>
      </c>
      <c r="M98" s="311"/>
      <c r="N98" s="312"/>
      <c r="O98" s="284">
        <v>6.1384999999999999E-4</v>
      </c>
      <c r="P98" s="285"/>
      <c r="Q98" s="153">
        <v>16</v>
      </c>
      <c r="R98" s="313"/>
      <c r="S98" s="155"/>
      <c r="T98" s="136"/>
      <c r="U98" s="157">
        <v>16</v>
      </c>
      <c r="V98" s="265"/>
      <c r="W98" s="322"/>
    </row>
    <row r="99" spans="1:23" x14ac:dyDescent="0.2">
      <c r="A99" s="306">
        <v>14</v>
      </c>
      <c r="B99" s="229">
        <v>6</v>
      </c>
      <c r="C99" s="237">
        <v>510</v>
      </c>
      <c r="D99" s="95"/>
      <c r="E99" s="286" t="s">
        <v>1437</v>
      </c>
      <c r="F99" s="190">
        <v>0</v>
      </c>
      <c r="G99" s="153" t="s">
        <v>1438</v>
      </c>
      <c r="H99" s="153" t="s">
        <v>1422</v>
      </c>
      <c r="I99" s="287">
        <v>1</v>
      </c>
      <c r="J99" s="288">
        <v>1</v>
      </c>
      <c r="K99" s="150">
        <v>2687357</v>
      </c>
      <c r="L99" s="283">
        <v>1.2318299999999999E-3</v>
      </c>
      <c r="M99" s="311"/>
      <c r="N99" s="312"/>
      <c r="O99" s="284">
        <v>1.2318299999999999E-3</v>
      </c>
      <c r="P99" s="285"/>
      <c r="Q99" s="153">
        <v>3310</v>
      </c>
      <c r="R99" s="313"/>
      <c r="S99" s="155"/>
      <c r="T99" s="136"/>
      <c r="U99" s="157">
        <v>3310</v>
      </c>
      <c r="V99" s="265"/>
      <c r="W99" s="322"/>
    </row>
    <row r="100" spans="1:23" x14ac:dyDescent="0.2">
      <c r="A100" s="306">
        <v>15</v>
      </c>
      <c r="B100" s="229">
        <v>7</v>
      </c>
      <c r="C100" s="237">
        <v>540</v>
      </c>
      <c r="D100" s="95"/>
      <c r="E100" s="286" t="s">
        <v>1439</v>
      </c>
      <c r="F100" s="190">
        <v>0</v>
      </c>
      <c r="G100" s="153" t="s">
        <v>1438</v>
      </c>
      <c r="H100" s="153" t="s">
        <v>1434</v>
      </c>
      <c r="I100" s="287">
        <v>1</v>
      </c>
      <c r="J100" s="288">
        <v>1</v>
      </c>
      <c r="K100" s="150">
        <v>408310</v>
      </c>
      <c r="L100" s="283">
        <v>8.0069000000000006E-4</v>
      </c>
      <c r="M100" s="311"/>
      <c r="N100" s="312"/>
      <c r="O100" s="284">
        <v>8.0069000000000006E-4</v>
      </c>
      <c r="P100" s="285"/>
      <c r="Q100" s="153">
        <v>327</v>
      </c>
      <c r="R100" s="313"/>
      <c r="S100" s="155"/>
      <c r="T100" s="136"/>
      <c r="U100" s="157">
        <v>327</v>
      </c>
      <c r="V100" s="265"/>
      <c r="W100" s="322"/>
    </row>
    <row r="101" spans="1:23" x14ac:dyDescent="0.2">
      <c r="A101" s="306">
        <v>16</v>
      </c>
      <c r="B101" s="229">
        <v>8</v>
      </c>
      <c r="C101" s="237">
        <v>570</v>
      </c>
      <c r="D101" s="95"/>
      <c r="E101" s="286" t="s">
        <v>1440</v>
      </c>
      <c r="F101" s="190">
        <v>0</v>
      </c>
      <c r="G101" s="153" t="s">
        <v>1438</v>
      </c>
      <c r="H101" s="153" t="s">
        <v>1436</v>
      </c>
      <c r="I101" s="287">
        <v>1</v>
      </c>
      <c r="J101" s="288">
        <v>1</v>
      </c>
      <c r="K101" s="150">
        <v>109700</v>
      </c>
      <c r="L101" s="283">
        <v>8.0069000000000006E-4</v>
      </c>
      <c r="M101" s="311"/>
      <c r="N101" s="312"/>
      <c r="O101" s="284">
        <v>8.0069000000000006E-4</v>
      </c>
      <c r="P101" s="285"/>
      <c r="Q101" s="153">
        <v>88</v>
      </c>
      <c r="R101" s="313"/>
      <c r="S101" s="155"/>
      <c r="T101" s="136"/>
      <c r="U101" s="157">
        <v>88</v>
      </c>
      <c r="V101" s="265"/>
      <c r="W101" s="322"/>
    </row>
    <row r="102" spans="1:23" x14ac:dyDescent="0.2">
      <c r="A102" s="306">
        <v>17</v>
      </c>
      <c r="B102" s="229">
        <v>9</v>
      </c>
      <c r="C102" s="237">
        <v>710</v>
      </c>
      <c r="D102" s="95"/>
      <c r="E102" s="286" t="s">
        <v>1442</v>
      </c>
      <c r="F102" s="190">
        <v>0</v>
      </c>
      <c r="G102" s="153" t="s">
        <v>1443</v>
      </c>
      <c r="H102" s="153" t="s">
        <v>1422</v>
      </c>
      <c r="I102" s="287">
        <v>1</v>
      </c>
      <c r="J102" s="288">
        <v>1</v>
      </c>
      <c r="K102" s="150">
        <v>2485000</v>
      </c>
      <c r="L102" s="283">
        <v>7.4921999999999999E-4</v>
      </c>
      <c r="M102" s="311"/>
      <c r="N102" s="312"/>
      <c r="O102" s="284">
        <v>7.4921999999999999E-4</v>
      </c>
      <c r="P102" s="285"/>
      <c r="Q102" s="153">
        <v>1862</v>
      </c>
      <c r="R102" s="313"/>
      <c r="S102" s="155"/>
      <c r="T102" s="136"/>
      <c r="U102" s="157">
        <v>1862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308713121</v>
      </c>
      <c r="L117" s="285"/>
      <c r="M117" s="285"/>
      <c r="N117" s="285"/>
      <c r="O117" s="285"/>
      <c r="P117" s="285"/>
      <c r="Q117" s="292">
        <v>226370</v>
      </c>
      <c r="R117" s="315"/>
      <c r="S117" s="316"/>
      <c r="T117" s="136"/>
      <c r="U117" s="292">
        <v>226370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950</v>
      </c>
      <c r="F127" s="307">
        <v>8</v>
      </c>
      <c r="G127" s="308" t="s">
        <v>1447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1420</v>
      </c>
      <c r="F128" s="280">
        <v>0</v>
      </c>
      <c r="G128" s="153" t="s">
        <v>1421</v>
      </c>
      <c r="H128" s="153" t="s">
        <v>1422</v>
      </c>
      <c r="I128" s="281">
        <v>1</v>
      </c>
      <c r="J128" s="282">
        <v>1</v>
      </c>
      <c r="K128" s="150">
        <v>47643906</v>
      </c>
      <c r="L128" s="283">
        <v>8.0057000000000001E-4</v>
      </c>
      <c r="M128" s="311"/>
      <c r="N128" s="312"/>
      <c r="O128" s="284">
        <v>8.0057000000000001E-4</v>
      </c>
      <c r="P128" s="285"/>
      <c r="Q128" s="153">
        <v>38142</v>
      </c>
      <c r="R128" s="313"/>
      <c r="S128" s="155"/>
      <c r="T128" s="136"/>
      <c r="U128" s="157">
        <v>38142</v>
      </c>
      <c r="V128" s="265"/>
      <c r="W128" s="322"/>
    </row>
    <row r="129" spans="1:23" x14ac:dyDescent="0.2">
      <c r="A129" s="306">
        <v>10</v>
      </c>
      <c r="B129" s="229">
        <v>2</v>
      </c>
      <c r="C129" s="237">
        <v>50</v>
      </c>
      <c r="D129" s="95"/>
      <c r="E129" s="286" t="s">
        <v>1425</v>
      </c>
      <c r="F129" s="190">
        <v>0</v>
      </c>
      <c r="G129" s="153" t="s">
        <v>1426</v>
      </c>
      <c r="H129" s="153" t="s">
        <v>1422</v>
      </c>
      <c r="I129" s="287">
        <v>1</v>
      </c>
      <c r="J129" s="288">
        <v>1</v>
      </c>
      <c r="K129" s="150">
        <v>2150000</v>
      </c>
      <c r="L129" s="283">
        <v>1.4251700000000001E-3</v>
      </c>
      <c r="M129" s="311"/>
      <c r="N129" s="312"/>
      <c r="O129" s="284">
        <v>1.4251700000000001E-3</v>
      </c>
      <c r="P129" s="285"/>
      <c r="Q129" s="153">
        <v>3064</v>
      </c>
      <c r="R129" s="313"/>
      <c r="S129" s="155"/>
      <c r="T129" s="136"/>
      <c r="U129" s="157">
        <v>3064</v>
      </c>
      <c r="V129" s="265"/>
      <c r="W129" s="322"/>
    </row>
    <row r="130" spans="1:23" x14ac:dyDescent="0.2">
      <c r="A130" s="306">
        <v>11</v>
      </c>
      <c r="B130" s="229">
        <v>3</v>
      </c>
      <c r="C130" s="237">
        <v>110</v>
      </c>
      <c r="D130" s="95"/>
      <c r="E130" s="286" t="s">
        <v>1427</v>
      </c>
      <c r="F130" s="190">
        <v>0</v>
      </c>
      <c r="G130" s="153" t="s">
        <v>1428</v>
      </c>
      <c r="H130" s="153" t="s">
        <v>1422</v>
      </c>
      <c r="I130" s="287">
        <v>1</v>
      </c>
      <c r="J130" s="288">
        <v>1</v>
      </c>
      <c r="K130" s="150">
        <v>12900</v>
      </c>
      <c r="L130" s="283">
        <v>2.0014000000000002E-4</v>
      </c>
      <c r="M130" s="311"/>
      <c r="N130" s="312"/>
      <c r="O130" s="284">
        <v>2.0014000000000002E-4</v>
      </c>
      <c r="P130" s="285"/>
      <c r="Q130" s="153">
        <v>3</v>
      </c>
      <c r="R130" s="313"/>
      <c r="S130" s="155"/>
      <c r="T130" s="136"/>
      <c r="U130" s="157">
        <v>3</v>
      </c>
      <c r="V130" s="265"/>
      <c r="W130" s="322"/>
    </row>
    <row r="131" spans="1:23" x14ac:dyDescent="0.2">
      <c r="A131" s="306">
        <v>12</v>
      </c>
      <c r="B131" s="229">
        <v>4</v>
      </c>
      <c r="C131" s="237">
        <v>210</v>
      </c>
      <c r="D131" s="95"/>
      <c r="E131" s="286" t="s">
        <v>1431</v>
      </c>
      <c r="F131" s="190">
        <v>0</v>
      </c>
      <c r="G131" s="153" t="s">
        <v>1432</v>
      </c>
      <c r="H131" s="153" t="s">
        <v>1422</v>
      </c>
      <c r="I131" s="287">
        <v>1</v>
      </c>
      <c r="J131" s="288">
        <v>1</v>
      </c>
      <c r="K131" s="150">
        <v>4027474</v>
      </c>
      <c r="L131" s="283">
        <v>8.7951000000000001E-4</v>
      </c>
      <c r="M131" s="311"/>
      <c r="N131" s="312"/>
      <c r="O131" s="284">
        <v>8.7951000000000001E-4</v>
      </c>
      <c r="P131" s="285"/>
      <c r="Q131" s="153">
        <v>3542</v>
      </c>
      <c r="R131" s="313"/>
      <c r="S131" s="155"/>
      <c r="T131" s="136"/>
      <c r="U131" s="157">
        <v>3542</v>
      </c>
      <c r="V131" s="265"/>
      <c r="W131" s="322"/>
    </row>
    <row r="132" spans="1:23" x14ac:dyDescent="0.2">
      <c r="A132" s="306">
        <v>13</v>
      </c>
      <c r="B132" s="229">
        <v>5</v>
      </c>
      <c r="C132" s="237">
        <v>240</v>
      </c>
      <c r="D132" s="95"/>
      <c r="E132" s="286" t="s">
        <v>1433</v>
      </c>
      <c r="F132" s="190">
        <v>0</v>
      </c>
      <c r="G132" s="153" t="s">
        <v>1432</v>
      </c>
      <c r="H132" s="153" t="s">
        <v>1434</v>
      </c>
      <c r="I132" s="287">
        <v>1</v>
      </c>
      <c r="J132" s="288">
        <v>1</v>
      </c>
      <c r="K132" s="150">
        <v>50500</v>
      </c>
      <c r="L132" s="283">
        <v>6.1564999999999992E-4</v>
      </c>
      <c r="M132" s="311"/>
      <c r="N132" s="312"/>
      <c r="O132" s="284">
        <v>6.1564999999999992E-4</v>
      </c>
      <c r="P132" s="285"/>
      <c r="Q132" s="153">
        <v>31</v>
      </c>
      <c r="R132" s="313"/>
      <c r="S132" s="155"/>
      <c r="T132" s="136"/>
      <c r="U132" s="157">
        <v>31</v>
      </c>
      <c r="V132" s="265"/>
      <c r="W132" s="322"/>
    </row>
    <row r="133" spans="1:23" x14ac:dyDescent="0.2">
      <c r="A133" s="306">
        <v>14</v>
      </c>
      <c r="B133" s="229">
        <v>6</v>
      </c>
      <c r="C133" s="237">
        <v>270</v>
      </c>
      <c r="D133" s="95"/>
      <c r="E133" s="286" t="s">
        <v>1435</v>
      </c>
      <c r="F133" s="190">
        <v>0</v>
      </c>
      <c r="G133" s="153" t="s">
        <v>1432</v>
      </c>
      <c r="H133" s="153" t="s">
        <v>1436</v>
      </c>
      <c r="I133" s="287">
        <v>1</v>
      </c>
      <c r="J133" s="288">
        <v>1</v>
      </c>
      <c r="K133" s="150">
        <v>360000</v>
      </c>
      <c r="L133" s="283">
        <v>6.1564999999999992E-4</v>
      </c>
      <c r="M133" s="311"/>
      <c r="N133" s="312"/>
      <c r="O133" s="284">
        <v>6.1564999999999992E-4</v>
      </c>
      <c r="P133" s="285"/>
      <c r="Q133" s="153">
        <v>222</v>
      </c>
      <c r="R133" s="313"/>
      <c r="S133" s="155"/>
      <c r="T133" s="136"/>
      <c r="U133" s="157">
        <v>222</v>
      </c>
      <c r="V133" s="265"/>
      <c r="W133" s="322"/>
    </row>
    <row r="134" spans="1:23" x14ac:dyDescent="0.2">
      <c r="A134" s="306">
        <v>15</v>
      </c>
      <c r="B134" s="229">
        <v>7</v>
      </c>
      <c r="C134" s="237">
        <v>510</v>
      </c>
      <c r="D134" s="95"/>
      <c r="E134" s="286" t="s">
        <v>1437</v>
      </c>
      <c r="F134" s="190">
        <v>0</v>
      </c>
      <c r="G134" s="153" t="s">
        <v>1438</v>
      </c>
      <c r="H134" s="153" t="s">
        <v>1422</v>
      </c>
      <c r="I134" s="287">
        <v>1</v>
      </c>
      <c r="J134" s="288">
        <v>1</v>
      </c>
      <c r="K134" s="150">
        <v>54200</v>
      </c>
      <c r="L134" s="283">
        <v>1.23544E-3</v>
      </c>
      <c r="M134" s="311"/>
      <c r="N134" s="312"/>
      <c r="O134" s="284">
        <v>1.23544E-3</v>
      </c>
      <c r="P134" s="285"/>
      <c r="Q134" s="153">
        <v>67</v>
      </c>
      <c r="R134" s="313"/>
      <c r="S134" s="155"/>
      <c r="T134" s="136"/>
      <c r="U134" s="157">
        <v>67</v>
      </c>
      <c r="V134" s="265"/>
      <c r="W134" s="322"/>
    </row>
    <row r="135" spans="1:23" x14ac:dyDescent="0.2">
      <c r="A135" s="306">
        <v>16</v>
      </c>
      <c r="B135" s="229">
        <v>8</v>
      </c>
      <c r="C135" s="237">
        <v>710</v>
      </c>
      <c r="D135" s="95"/>
      <c r="E135" s="286" t="s">
        <v>1442</v>
      </c>
      <c r="F135" s="190">
        <v>0</v>
      </c>
      <c r="G135" s="153" t="s">
        <v>1443</v>
      </c>
      <c r="H135" s="153" t="s">
        <v>1422</v>
      </c>
      <c r="I135" s="287">
        <v>1</v>
      </c>
      <c r="J135" s="288">
        <v>1</v>
      </c>
      <c r="K135" s="150">
        <v>168000</v>
      </c>
      <c r="L135" s="283">
        <v>7.5142000000000004E-4</v>
      </c>
      <c r="M135" s="311"/>
      <c r="N135" s="312"/>
      <c r="O135" s="284">
        <v>7.5142000000000004E-4</v>
      </c>
      <c r="P135" s="285"/>
      <c r="Q135" s="153">
        <v>126</v>
      </c>
      <c r="R135" s="313"/>
      <c r="S135" s="155"/>
      <c r="T135" s="136"/>
      <c r="U135" s="157">
        <v>126</v>
      </c>
      <c r="V135" s="265"/>
      <c r="W135" s="322"/>
    </row>
    <row r="136" spans="1:23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54466980</v>
      </c>
      <c r="L151" s="285"/>
      <c r="M151" s="285"/>
      <c r="N151" s="285"/>
      <c r="O151" s="285"/>
      <c r="P151" s="285"/>
      <c r="Q151" s="292">
        <v>45197</v>
      </c>
      <c r="R151" s="315"/>
      <c r="S151" s="316"/>
      <c r="T151" s="136"/>
      <c r="U151" s="292">
        <v>45197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x14ac:dyDescent="0.2">
      <c r="A161" s="306">
        <v>8</v>
      </c>
      <c r="B161" s="237"/>
      <c r="C161" s="271">
        <v>4005</v>
      </c>
      <c r="D161" s="95"/>
      <c r="E161" s="307">
        <v>950</v>
      </c>
      <c r="F161" s="307">
        <v>9</v>
      </c>
      <c r="G161" s="308" t="s">
        <v>1448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x14ac:dyDescent="0.2">
      <c r="A162" s="306">
        <v>9</v>
      </c>
      <c r="B162" s="229" t="s">
        <v>393</v>
      </c>
      <c r="C162" s="237">
        <v>10</v>
      </c>
      <c r="D162" s="95"/>
      <c r="E162" s="279" t="s">
        <v>1420</v>
      </c>
      <c r="F162" s="280">
        <v>0</v>
      </c>
      <c r="G162" s="153" t="s">
        <v>1421</v>
      </c>
      <c r="H162" s="153" t="s">
        <v>1422</v>
      </c>
      <c r="I162" s="281">
        <v>1</v>
      </c>
      <c r="J162" s="282">
        <v>1</v>
      </c>
      <c r="K162" s="150">
        <v>60502324</v>
      </c>
      <c r="L162" s="283">
        <v>4.5700000000000005E-4</v>
      </c>
      <c r="M162" s="311"/>
      <c r="N162" s="312"/>
      <c r="O162" s="284">
        <v>4.5700000000000005E-4</v>
      </c>
      <c r="P162" s="285"/>
      <c r="Q162" s="153">
        <v>27650</v>
      </c>
      <c r="R162" s="313"/>
      <c r="S162" s="155"/>
      <c r="T162" s="136"/>
      <c r="U162" s="157">
        <v>27650</v>
      </c>
      <c r="V162" s="265"/>
      <c r="W162" s="322"/>
    </row>
    <row r="163" spans="1:23" x14ac:dyDescent="0.2">
      <c r="A163" s="306">
        <v>10</v>
      </c>
      <c r="B163" s="229">
        <v>2</v>
      </c>
      <c r="C163" s="237">
        <v>110</v>
      </c>
      <c r="D163" s="95"/>
      <c r="E163" s="286" t="s">
        <v>1427</v>
      </c>
      <c r="F163" s="190">
        <v>0</v>
      </c>
      <c r="G163" s="153" t="s">
        <v>1428</v>
      </c>
      <c r="H163" s="153" t="s">
        <v>1422</v>
      </c>
      <c r="I163" s="287">
        <v>1</v>
      </c>
      <c r="J163" s="288">
        <v>1</v>
      </c>
      <c r="K163" s="150">
        <v>4348559</v>
      </c>
      <c r="L163" s="283">
        <v>1.1425E-4</v>
      </c>
      <c r="M163" s="311"/>
      <c r="N163" s="312"/>
      <c r="O163" s="284">
        <v>1.1425E-4</v>
      </c>
      <c r="P163" s="285"/>
      <c r="Q163" s="153">
        <v>497</v>
      </c>
      <c r="R163" s="313"/>
      <c r="S163" s="155"/>
      <c r="T163" s="136"/>
      <c r="U163" s="157">
        <v>497</v>
      </c>
      <c r="V163" s="265"/>
      <c r="W163" s="322"/>
    </row>
    <row r="164" spans="1:23" x14ac:dyDescent="0.2">
      <c r="A164" s="306">
        <v>11</v>
      </c>
      <c r="B164" s="229">
        <v>3</v>
      </c>
      <c r="C164" s="237">
        <v>140</v>
      </c>
      <c r="D164" s="95"/>
      <c r="E164" s="286" t="s">
        <v>1429</v>
      </c>
      <c r="F164" s="190">
        <v>0</v>
      </c>
      <c r="G164" s="153" t="s">
        <v>1430</v>
      </c>
      <c r="H164" s="153" t="s">
        <v>1422</v>
      </c>
      <c r="I164" s="287">
        <v>1</v>
      </c>
      <c r="J164" s="288">
        <v>1</v>
      </c>
      <c r="K164" s="150">
        <v>105000</v>
      </c>
      <c r="L164" s="283">
        <v>1.1425E-4</v>
      </c>
      <c r="M164" s="311"/>
      <c r="N164" s="312"/>
      <c r="O164" s="284">
        <v>1.1425E-4</v>
      </c>
      <c r="P164" s="285"/>
      <c r="Q164" s="153">
        <v>12</v>
      </c>
      <c r="R164" s="313"/>
      <c r="S164" s="155"/>
      <c r="T164" s="136"/>
      <c r="U164" s="157">
        <v>12</v>
      </c>
      <c r="V164" s="265"/>
      <c r="W164" s="322"/>
    </row>
    <row r="165" spans="1:23" x14ac:dyDescent="0.2">
      <c r="A165" s="306">
        <v>12</v>
      </c>
      <c r="B165" s="229">
        <v>4</v>
      </c>
      <c r="C165" s="237">
        <v>210</v>
      </c>
      <c r="D165" s="95"/>
      <c r="E165" s="286" t="s">
        <v>1431</v>
      </c>
      <c r="F165" s="190">
        <v>0</v>
      </c>
      <c r="G165" s="153" t="s">
        <v>1432</v>
      </c>
      <c r="H165" s="153" t="s">
        <v>1422</v>
      </c>
      <c r="I165" s="287">
        <v>1</v>
      </c>
      <c r="J165" s="288">
        <v>1</v>
      </c>
      <c r="K165" s="150">
        <v>17924741</v>
      </c>
      <c r="L165" s="283">
        <v>5.0206000000000003E-4</v>
      </c>
      <c r="M165" s="311"/>
      <c r="N165" s="312"/>
      <c r="O165" s="284">
        <v>5.0206000000000003E-4</v>
      </c>
      <c r="P165" s="285"/>
      <c r="Q165" s="153">
        <v>8999</v>
      </c>
      <c r="R165" s="313"/>
      <c r="S165" s="155"/>
      <c r="T165" s="136"/>
      <c r="U165" s="157">
        <v>8999</v>
      </c>
      <c r="V165" s="265"/>
      <c r="W165" s="322"/>
    </row>
    <row r="166" spans="1:23" x14ac:dyDescent="0.2">
      <c r="A166" s="306">
        <v>13</v>
      </c>
      <c r="B166" s="229">
        <v>5</v>
      </c>
      <c r="C166" s="237">
        <v>240</v>
      </c>
      <c r="D166" s="95"/>
      <c r="E166" s="286" t="s">
        <v>1433</v>
      </c>
      <c r="F166" s="190">
        <v>0</v>
      </c>
      <c r="G166" s="153" t="s">
        <v>1432</v>
      </c>
      <c r="H166" s="153" t="s">
        <v>1434</v>
      </c>
      <c r="I166" s="287">
        <v>1</v>
      </c>
      <c r="J166" s="288">
        <v>1</v>
      </c>
      <c r="K166" s="150">
        <v>95000</v>
      </c>
      <c r="L166" s="283">
        <v>3.5144000000000001E-4</v>
      </c>
      <c r="M166" s="311"/>
      <c r="N166" s="312"/>
      <c r="O166" s="284">
        <v>3.5144000000000001E-4</v>
      </c>
      <c r="P166" s="285"/>
      <c r="Q166" s="153">
        <v>33</v>
      </c>
      <c r="R166" s="313"/>
      <c r="S166" s="155"/>
      <c r="T166" s="136"/>
      <c r="U166" s="157">
        <v>33</v>
      </c>
      <c r="V166" s="265"/>
      <c r="W166" s="322"/>
    </row>
    <row r="167" spans="1:23" x14ac:dyDescent="0.2">
      <c r="A167" s="306">
        <v>14</v>
      </c>
      <c r="B167" s="229">
        <v>6</v>
      </c>
      <c r="C167" s="237">
        <v>270</v>
      </c>
      <c r="D167" s="95"/>
      <c r="E167" s="286" t="s">
        <v>1435</v>
      </c>
      <c r="F167" s="190">
        <v>0</v>
      </c>
      <c r="G167" s="153" t="s">
        <v>1432</v>
      </c>
      <c r="H167" s="153" t="s">
        <v>1436</v>
      </c>
      <c r="I167" s="287">
        <v>1</v>
      </c>
      <c r="J167" s="288">
        <v>1</v>
      </c>
      <c r="K167" s="150">
        <v>598100</v>
      </c>
      <c r="L167" s="283">
        <v>3.5144000000000001E-4</v>
      </c>
      <c r="M167" s="311"/>
      <c r="N167" s="312"/>
      <c r="O167" s="284">
        <v>3.5144000000000001E-4</v>
      </c>
      <c r="P167" s="285"/>
      <c r="Q167" s="153">
        <v>210</v>
      </c>
      <c r="R167" s="313"/>
      <c r="S167" s="155"/>
      <c r="T167" s="136"/>
      <c r="U167" s="157">
        <v>210</v>
      </c>
      <c r="V167" s="265"/>
      <c r="W167" s="322"/>
    </row>
    <row r="168" spans="1:23" x14ac:dyDescent="0.2">
      <c r="A168" s="306">
        <v>15</v>
      </c>
      <c r="B168" s="229">
        <v>7</v>
      </c>
      <c r="C168" s="237">
        <v>510</v>
      </c>
      <c r="D168" s="95"/>
      <c r="E168" s="286" t="s">
        <v>1437</v>
      </c>
      <c r="F168" s="190">
        <v>0</v>
      </c>
      <c r="G168" s="153" t="s">
        <v>1438</v>
      </c>
      <c r="H168" s="153" t="s">
        <v>1422</v>
      </c>
      <c r="I168" s="287">
        <v>1</v>
      </c>
      <c r="J168" s="288">
        <v>1</v>
      </c>
      <c r="K168" s="150">
        <v>1520057</v>
      </c>
      <c r="L168" s="283">
        <v>7.0523999999999999E-4</v>
      </c>
      <c r="M168" s="311"/>
      <c r="N168" s="312"/>
      <c r="O168" s="284">
        <v>7.0523999999999999E-4</v>
      </c>
      <c r="P168" s="285"/>
      <c r="Q168" s="153">
        <v>1072</v>
      </c>
      <c r="R168" s="313"/>
      <c r="S168" s="155"/>
      <c r="T168" s="136"/>
      <c r="U168" s="157">
        <v>1072</v>
      </c>
      <c r="V168" s="265"/>
      <c r="W168" s="322"/>
    </row>
    <row r="169" spans="1:23" x14ac:dyDescent="0.2">
      <c r="A169" s="306">
        <v>16</v>
      </c>
      <c r="B169" s="229">
        <v>8</v>
      </c>
      <c r="C169" s="237">
        <v>540</v>
      </c>
      <c r="D169" s="95"/>
      <c r="E169" s="286" t="s">
        <v>1439</v>
      </c>
      <c r="F169" s="190">
        <v>0</v>
      </c>
      <c r="G169" s="153" t="s">
        <v>1438</v>
      </c>
      <c r="H169" s="153" t="s">
        <v>1434</v>
      </c>
      <c r="I169" s="287">
        <v>1</v>
      </c>
      <c r="J169" s="288">
        <v>1</v>
      </c>
      <c r="K169" s="150">
        <v>27420</v>
      </c>
      <c r="L169" s="283">
        <v>4.5841000000000002E-4</v>
      </c>
      <c r="M169" s="311"/>
      <c r="N169" s="312"/>
      <c r="O169" s="284">
        <v>4.5841000000000002E-4</v>
      </c>
      <c r="P169" s="285"/>
      <c r="Q169" s="153">
        <v>13</v>
      </c>
      <c r="R169" s="313"/>
      <c r="S169" s="155"/>
      <c r="T169" s="136"/>
      <c r="U169" s="157">
        <v>13</v>
      </c>
      <c r="V169" s="265"/>
      <c r="W169" s="322"/>
    </row>
    <row r="170" spans="1:23" x14ac:dyDescent="0.2">
      <c r="A170" s="306">
        <v>17</v>
      </c>
      <c r="B170" s="229">
        <v>9</v>
      </c>
      <c r="C170" s="237">
        <v>570</v>
      </c>
      <c r="D170" s="95"/>
      <c r="E170" s="286" t="s">
        <v>1440</v>
      </c>
      <c r="F170" s="190">
        <v>0</v>
      </c>
      <c r="G170" s="153" t="s">
        <v>1438</v>
      </c>
      <c r="H170" s="153" t="s">
        <v>1436</v>
      </c>
      <c r="I170" s="287">
        <v>1</v>
      </c>
      <c r="J170" s="288">
        <v>1</v>
      </c>
      <c r="K170" s="150">
        <v>211500</v>
      </c>
      <c r="L170" s="283">
        <v>4.5841000000000002E-4</v>
      </c>
      <c r="M170" s="311"/>
      <c r="N170" s="312"/>
      <c r="O170" s="284">
        <v>4.5841000000000002E-4</v>
      </c>
      <c r="P170" s="285"/>
      <c r="Q170" s="153">
        <v>97</v>
      </c>
      <c r="R170" s="313"/>
      <c r="S170" s="155"/>
      <c r="T170" s="136"/>
      <c r="U170" s="157">
        <v>97</v>
      </c>
      <c r="V170" s="265"/>
      <c r="W170" s="322"/>
    </row>
    <row r="171" spans="1:23" x14ac:dyDescent="0.2">
      <c r="A171" s="306">
        <v>18</v>
      </c>
      <c r="B171" s="229">
        <v>10</v>
      </c>
      <c r="C171" s="237">
        <v>710</v>
      </c>
      <c r="D171" s="95"/>
      <c r="E171" s="286" t="s">
        <v>1442</v>
      </c>
      <c r="F171" s="190">
        <v>0</v>
      </c>
      <c r="G171" s="153" t="s">
        <v>1443</v>
      </c>
      <c r="H171" s="153" t="s">
        <v>1422</v>
      </c>
      <c r="I171" s="287">
        <v>1</v>
      </c>
      <c r="J171" s="288">
        <v>1</v>
      </c>
      <c r="K171" s="150">
        <v>658000</v>
      </c>
      <c r="L171" s="283">
        <v>4.2893999999999994E-4</v>
      </c>
      <c r="M171" s="311"/>
      <c r="N171" s="312"/>
      <c r="O171" s="284">
        <v>4.2893999999999994E-4</v>
      </c>
      <c r="P171" s="285"/>
      <c r="Q171" s="153">
        <v>282</v>
      </c>
      <c r="R171" s="313"/>
      <c r="S171" s="155"/>
      <c r="T171" s="136"/>
      <c r="U171" s="157">
        <v>282</v>
      </c>
      <c r="V171" s="265"/>
      <c r="W171" s="322"/>
    </row>
    <row r="172" spans="1:23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85990701</v>
      </c>
      <c r="L185" s="285"/>
      <c r="M185" s="285"/>
      <c r="N185" s="285"/>
      <c r="O185" s="285"/>
      <c r="P185" s="285"/>
      <c r="Q185" s="292">
        <v>38865</v>
      </c>
      <c r="R185" s="315"/>
      <c r="S185" s="316"/>
      <c r="T185" s="136"/>
      <c r="U185" s="292">
        <v>38865</v>
      </c>
      <c r="V185" s="265"/>
      <c r="W185" s="322"/>
    </row>
    <row r="186" spans="1:23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x14ac:dyDescent="0.2">
      <c r="A195" s="306">
        <v>8</v>
      </c>
      <c r="B195" s="237"/>
      <c r="C195" s="271">
        <v>4006</v>
      </c>
      <c r="D195" s="95"/>
      <c r="E195" s="307">
        <v>950</v>
      </c>
      <c r="F195" s="307">
        <v>6</v>
      </c>
      <c r="G195" s="308" t="s">
        <v>1449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x14ac:dyDescent="0.2">
      <c r="A196" s="306">
        <v>9</v>
      </c>
      <c r="B196" s="229" t="s">
        <v>393</v>
      </c>
      <c r="C196" s="237">
        <v>10</v>
      </c>
      <c r="D196" s="95"/>
      <c r="E196" s="279" t="s">
        <v>1420</v>
      </c>
      <c r="F196" s="280">
        <v>0</v>
      </c>
      <c r="G196" s="153" t="s">
        <v>1421</v>
      </c>
      <c r="H196" s="153" t="s">
        <v>1422</v>
      </c>
      <c r="I196" s="281">
        <v>1</v>
      </c>
      <c r="J196" s="282">
        <v>1</v>
      </c>
      <c r="K196" s="150">
        <v>60502324</v>
      </c>
      <c r="L196" s="283">
        <v>4.8990000000000004E-4</v>
      </c>
      <c r="M196" s="311"/>
      <c r="N196" s="312"/>
      <c r="O196" s="284">
        <v>4.8990000000000004E-4</v>
      </c>
      <c r="P196" s="285"/>
      <c r="Q196" s="153">
        <v>29640</v>
      </c>
      <c r="R196" s="313"/>
      <c r="S196" s="155"/>
      <c r="T196" s="136"/>
      <c r="U196" s="157">
        <v>29640</v>
      </c>
      <c r="V196" s="265"/>
      <c r="W196" s="322"/>
    </row>
    <row r="197" spans="1:23" x14ac:dyDescent="0.2">
      <c r="A197" s="306">
        <v>10</v>
      </c>
      <c r="B197" s="229">
        <v>2</v>
      </c>
      <c r="C197" s="237">
        <v>110</v>
      </c>
      <c r="D197" s="95"/>
      <c r="E197" s="286" t="s">
        <v>1427</v>
      </c>
      <c r="F197" s="190">
        <v>0</v>
      </c>
      <c r="G197" s="153" t="s">
        <v>1428</v>
      </c>
      <c r="H197" s="153" t="s">
        <v>1422</v>
      </c>
      <c r="I197" s="287">
        <v>1</v>
      </c>
      <c r="J197" s="288">
        <v>1</v>
      </c>
      <c r="K197" s="150">
        <v>4348559</v>
      </c>
      <c r="L197" s="283">
        <v>1.2248000000000001E-4</v>
      </c>
      <c r="M197" s="311"/>
      <c r="N197" s="312"/>
      <c r="O197" s="284">
        <v>1.2248000000000001E-4</v>
      </c>
      <c r="P197" s="285"/>
      <c r="Q197" s="153">
        <v>533</v>
      </c>
      <c r="R197" s="313"/>
      <c r="S197" s="155"/>
      <c r="T197" s="136"/>
      <c r="U197" s="157">
        <v>533</v>
      </c>
      <c r="V197" s="265"/>
      <c r="W197" s="322"/>
    </row>
    <row r="198" spans="1:23" x14ac:dyDescent="0.2">
      <c r="A198" s="306">
        <v>11</v>
      </c>
      <c r="B198" s="229">
        <v>3</v>
      </c>
      <c r="C198" s="237">
        <v>140</v>
      </c>
      <c r="D198" s="95"/>
      <c r="E198" s="286" t="s">
        <v>1429</v>
      </c>
      <c r="F198" s="190">
        <v>0</v>
      </c>
      <c r="G198" s="153" t="s">
        <v>1430</v>
      </c>
      <c r="H198" s="153" t="s">
        <v>1422</v>
      </c>
      <c r="I198" s="287">
        <v>1</v>
      </c>
      <c r="J198" s="288">
        <v>1</v>
      </c>
      <c r="K198" s="150">
        <v>105000</v>
      </c>
      <c r="L198" s="283">
        <v>1.2248000000000001E-4</v>
      </c>
      <c r="M198" s="311"/>
      <c r="N198" s="312"/>
      <c r="O198" s="284">
        <v>1.2248000000000001E-4</v>
      </c>
      <c r="P198" s="285"/>
      <c r="Q198" s="153">
        <v>13</v>
      </c>
      <c r="R198" s="313"/>
      <c r="S198" s="155"/>
      <c r="T198" s="136"/>
      <c r="U198" s="157">
        <v>13</v>
      </c>
      <c r="V198" s="265"/>
      <c r="W198" s="322"/>
    </row>
    <row r="199" spans="1:23" x14ac:dyDescent="0.2">
      <c r="A199" s="306">
        <v>12</v>
      </c>
      <c r="B199" s="229">
        <v>4</v>
      </c>
      <c r="C199" s="237">
        <v>210</v>
      </c>
      <c r="D199" s="95"/>
      <c r="E199" s="286" t="s">
        <v>1431</v>
      </c>
      <c r="F199" s="190">
        <v>0</v>
      </c>
      <c r="G199" s="153" t="s">
        <v>1432</v>
      </c>
      <c r="H199" s="153" t="s">
        <v>1422</v>
      </c>
      <c r="I199" s="287">
        <v>1</v>
      </c>
      <c r="J199" s="288">
        <v>1</v>
      </c>
      <c r="K199" s="150">
        <v>17924741</v>
      </c>
      <c r="L199" s="283">
        <v>5.3819999999999996E-4</v>
      </c>
      <c r="M199" s="311"/>
      <c r="N199" s="312"/>
      <c r="O199" s="284">
        <v>5.3819999999999996E-4</v>
      </c>
      <c r="P199" s="285"/>
      <c r="Q199" s="153">
        <v>9647</v>
      </c>
      <c r="R199" s="313"/>
      <c r="S199" s="155"/>
      <c r="T199" s="136"/>
      <c r="U199" s="157">
        <v>9647</v>
      </c>
      <c r="V199" s="265"/>
      <c r="W199" s="322"/>
    </row>
    <row r="200" spans="1:23" x14ac:dyDescent="0.2">
      <c r="A200" s="306">
        <v>13</v>
      </c>
      <c r="B200" s="229">
        <v>5</v>
      </c>
      <c r="C200" s="237">
        <v>240</v>
      </c>
      <c r="D200" s="95"/>
      <c r="E200" s="286" t="s">
        <v>1433</v>
      </c>
      <c r="F200" s="190">
        <v>0</v>
      </c>
      <c r="G200" s="153" t="s">
        <v>1432</v>
      </c>
      <c r="H200" s="153" t="s">
        <v>1434</v>
      </c>
      <c r="I200" s="287">
        <v>1</v>
      </c>
      <c r="J200" s="288">
        <v>1</v>
      </c>
      <c r="K200" s="150">
        <v>95000</v>
      </c>
      <c r="L200" s="283">
        <v>3.7673999999999997E-4</v>
      </c>
      <c r="M200" s="311"/>
      <c r="N200" s="312"/>
      <c r="O200" s="284">
        <v>3.7673999999999997E-4</v>
      </c>
      <c r="P200" s="285"/>
      <c r="Q200" s="153">
        <v>36</v>
      </c>
      <c r="R200" s="313"/>
      <c r="S200" s="155"/>
      <c r="T200" s="136"/>
      <c r="U200" s="157">
        <v>36</v>
      </c>
      <c r="V200" s="265"/>
      <c r="W200" s="322"/>
    </row>
    <row r="201" spans="1:23" x14ac:dyDescent="0.2">
      <c r="A201" s="306">
        <v>14</v>
      </c>
      <c r="B201" s="229">
        <v>6</v>
      </c>
      <c r="C201" s="237">
        <v>270</v>
      </c>
      <c r="D201" s="95"/>
      <c r="E201" s="286" t="s">
        <v>1435</v>
      </c>
      <c r="F201" s="190">
        <v>0</v>
      </c>
      <c r="G201" s="153" t="s">
        <v>1432</v>
      </c>
      <c r="H201" s="153" t="s">
        <v>1436</v>
      </c>
      <c r="I201" s="287">
        <v>1</v>
      </c>
      <c r="J201" s="288">
        <v>1</v>
      </c>
      <c r="K201" s="150">
        <v>598100</v>
      </c>
      <c r="L201" s="283">
        <v>3.7673999999999997E-4</v>
      </c>
      <c r="M201" s="311"/>
      <c r="N201" s="312"/>
      <c r="O201" s="284">
        <v>3.7673999999999997E-4</v>
      </c>
      <c r="P201" s="285"/>
      <c r="Q201" s="153">
        <v>225</v>
      </c>
      <c r="R201" s="313"/>
      <c r="S201" s="155"/>
      <c r="T201" s="136"/>
      <c r="U201" s="157">
        <v>225</v>
      </c>
      <c r="V201" s="265"/>
      <c r="W201" s="322"/>
    </row>
    <row r="202" spans="1:23" x14ac:dyDescent="0.2">
      <c r="A202" s="306">
        <v>15</v>
      </c>
      <c r="B202" s="229">
        <v>7</v>
      </c>
      <c r="C202" s="237">
        <v>510</v>
      </c>
      <c r="D202" s="95"/>
      <c r="E202" s="286" t="s">
        <v>1437</v>
      </c>
      <c r="F202" s="190">
        <v>0</v>
      </c>
      <c r="G202" s="153" t="s">
        <v>1438</v>
      </c>
      <c r="H202" s="153" t="s">
        <v>1422</v>
      </c>
      <c r="I202" s="287">
        <v>1</v>
      </c>
      <c r="J202" s="288">
        <v>1</v>
      </c>
      <c r="K202" s="150">
        <v>1520057</v>
      </c>
      <c r="L202" s="283">
        <v>7.5600999999999999E-4</v>
      </c>
      <c r="M202" s="311"/>
      <c r="N202" s="312"/>
      <c r="O202" s="284">
        <v>7.5600999999999999E-4</v>
      </c>
      <c r="P202" s="285"/>
      <c r="Q202" s="153">
        <v>1149</v>
      </c>
      <c r="R202" s="313"/>
      <c r="S202" s="155"/>
      <c r="T202" s="136"/>
      <c r="U202" s="157">
        <v>1149</v>
      </c>
      <c r="V202" s="265"/>
      <c r="W202" s="322"/>
    </row>
    <row r="203" spans="1:23" x14ac:dyDescent="0.2">
      <c r="A203" s="306">
        <v>16</v>
      </c>
      <c r="B203" s="229">
        <v>8</v>
      </c>
      <c r="C203" s="237">
        <v>540</v>
      </c>
      <c r="D203" s="95"/>
      <c r="E203" s="286" t="s">
        <v>1439</v>
      </c>
      <c r="F203" s="190">
        <v>0</v>
      </c>
      <c r="G203" s="153" t="s">
        <v>1438</v>
      </c>
      <c r="H203" s="153" t="s">
        <v>1434</v>
      </c>
      <c r="I203" s="287">
        <v>1</v>
      </c>
      <c r="J203" s="288">
        <v>1</v>
      </c>
      <c r="K203" s="150">
        <v>27420</v>
      </c>
      <c r="L203" s="283">
        <v>4.9140999999999996E-4</v>
      </c>
      <c r="M203" s="311"/>
      <c r="N203" s="312"/>
      <c r="O203" s="284">
        <v>4.9140999999999996E-4</v>
      </c>
      <c r="P203" s="285"/>
      <c r="Q203" s="153">
        <v>13</v>
      </c>
      <c r="R203" s="313"/>
      <c r="S203" s="155"/>
      <c r="T203" s="136"/>
      <c r="U203" s="157">
        <v>13</v>
      </c>
      <c r="V203" s="265"/>
      <c r="W203" s="322"/>
    </row>
    <row r="204" spans="1:23" x14ac:dyDescent="0.2">
      <c r="A204" s="306">
        <v>17</v>
      </c>
      <c r="B204" s="229">
        <v>9</v>
      </c>
      <c r="C204" s="237">
        <v>570</v>
      </c>
      <c r="D204" s="95"/>
      <c r="E204" s="286" t="s">
        <v>1440</v>
      </c>
      <c r="F204" s="190">
        <v>0</v>
      </c>
      <c r="G204" s="153" t="s">
        <v>1438</v>
      </c>
      <c r="H204" s="153" t="s">
        <v>1436</v>
      </c>
      <c r="I204" s="287">
        <v>1</v>
      </c>
      <c r="J204" s="288">
        <v>1</v>
      </c>
      <c r="K204" s="150">
        <v>211500</v>
      </c>
      <c r="L204" s="283">
        <v>4.9140999999999996E-4</v>
      </c>
      <c r="M204" s="311"/>
      <c r="N204" s="312"/>
      <c r="O204" s="284">
        <v>4.9140999999999996E-4</v>
      </c>
      <c r="P204" s="285"/>
      <c r="Q204" s="153">
        <v>104</v>
      </c>
      <c r="R204" s="313"/>
      <c r="S204" s="155"/>
      <c r="T204" s="136"/>
      <c r="U204" s="157">
        <v>104</v>
      </c>
      <c r="V204" s="265"/>
      <c r="W204" s="322"/>
    </row>
    <row r="205" spans="1:23" x14ac:dyDescent="0.2">
      <c r="A205" s="306">
        <v>18</v>
      </c>
      <c r="B205" s="229">
        <v>10</v>
      </c>
      <c r="C205" s="237">
        <v>710</v>
      </c>
      <c r="D205" s="95"/>
      <c r="E205" s="286" t="s">
        <v>1442</v>
      </c>
      <c r="F205" s="190">
        <v>0</v>
      </c>
      <c r="G205" s="153" t="s">
        <v>1443</v>
      </c>
      <c r="H205" s="153" t="s">
        <v>1422</v>
      </c>
      <c r="I205" s="287">
        <v>1</v>
      </c>
      <c r="J205" s="288">
        <v>1</v>
      </c>
      <c r="K205" s="150">
        <v>658000</v>
      </c>
      <c r="L205" s="283">
        <v>4.5981999999999994E-4</v>
      </c>
      <c r="M205" s="311"/>
      <c r="N205" s="312"/>
      <c r="O205" s="284">
        <v>4.5981999999999994E-4</v>
      </c>
      <c r="P205" s="285"/>
      <c r="Q205" s="153">
        <v>303</v>
      </c>
      <c r="R205" s="313"/>
      <c r="S205" s="155"/>
      <c r="T205" s="136"/>
      <c r="U205" s="157">
        <v>303</v>
      </c>
      <c r="V205" s="265"/>
      <c r="W205" s="322"/>
    </row>
    <row r="206" spans="1:23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85990701</v>
      </c>
      <c r="L219" s="285"/>
      <c r="M219" s="285"/>
      <c r="N219" s="285"/>
      <c r="O219" s="285"/>
      <c r="P219" s="285"/>
      <c r="Q219" s="292">
        <v>41663</v>
      </c>
      <c r="R219" s="315"/>
      <c r="S219" s="316"/>
      <c r="T219" s="136"/>
      <c r="U219" s="292">
        <v>41663</v>
      </c>
      <c r="V219" s="265"/>
      <c r="W219" s="322"/>
    </row>
    <row r="220" spans="1:23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x14ac:dyDescent="0.2">
      <c r="A229" s="306">
        <v>8</v>
      </c>
      <c r="B229" s="237"/>
      <c r="C229" s="271">
        <v>4007</v>
      </c>
      <c r="D229" s="95"/>
      <c r="E229" s="307">
        <v>950</v>
      </c>
      <c r="F229" s="307">
        <v>4</v>
      </c>
      <c r="G229" s="308" t="s">
        <v>1450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x14ac:dyDescent="0.2">
      <c r="A230" s="306">
        <v>9</v>
      </c>
      <c r="B230" s="229" t="s">
        <v>393</v>
      </c>
      <c r="C230" s="237">
        <v>10</v>
      </c>
      <c r="D230" s="95"/>
      <c r="E230" s="279" t="s">
        <v>1420</v>
      </c>
      <c r="F230" s="280">
        <v>0</v>
      </c>
      <c r="G230" s="153" t="s">
        <v>1421</v>
      </c>
      <c r="H230" s="153" t="s">
        <v>1422</v>
      </c>
      <c r="I230" s="281">
        <v>1</v>
      </c>
      <c r="J230" s="282">
        <v>1</v>
      </c>
      <c r="K230" s="150">
        <v>259958971</v>
      </c>
      <c r="L230" s="283">
        <v>6.5760999999999999E-4</v>
      </c>
      <c r="M230" s="311"/>
      <c r="N230" s="312"/>
      <c r="O230" s="284">
        <v>6.5760999999999999E-4</v>
      </c>
      <c r="P230" s="285"/>
      <c r="Q230" s="153">
        <v>170952</v>
      </c>
      <c r="R230" s="313"/>
      <c r="S230" s="155"/>
      <c r="T230" s="136"/>
      <c r="U230" s="157">
        <v>170952</v>
      </c>
      <c r="V230" s="265"/>
      <c r="W230" s="322"/>
    </row>
    <row r="231" spans="1:23" x14ac:dyDescent="0.2">
      <c r="A231" s="306">
        <v>10</v>
      </c>
      <c r="B231" s="229">
        <v>2</v>
      </c>
      <c r="C231" s="237">
        <v>110</v>
      </c>
      <c r="D231" s="95"/>
      <c r="E231" s="286" t="s">
        <v>1427</v>
      </c>
      <c r="F231" s="190">
        <v>0</v>
      </c>
      <c r="G231" s="153" t="s">
        <v>1428</v>
      </c>
      <c r="H231" s="153" t="s">
        <v>1422</v>
      </c>
      <c r="I231" s="287">
        <v>1</v>
      </c>
      <c r="J231" s="288">
        <v>1</v>
      </c>
      <c r="K231" s="150">
        <v>35327752</v>
      </c>
      <c r="L231" s="283">
        <v>1.6439999999999998E-4</v>
      </c>
      <c r="M231" s="311"/>
      <c r="N231" s="312"/>
      <c r="O231" s="284">
        <v>1.6439999999999998E-4</v>
      </c>
      <c r="P231" s="285"/>
      <c r="Q231" s="153">
        <v>5808</v>
      </c>
      <c r="R231" s="313"/>
      <c r="S231" s="155"/>
      <c r="T231" s="136"/>
      <c r="U231" s="157">
        <v>5808</v>
      </c>
      <c r="V231" s="265"/>
      <c r="W231" s="322"/>
    </row>
    <row r="232" spans="1:23" x14ac:dyDescent="0.2">
      <c r="A232" s="306">
        <v>11</v>
      </c>
      <c r="B232" s="229">
        <v>3</v>
      </c>
      <c r="C232" s="237">
        <v>140</v>
      </c>
      <c r="D232" s="95"/>
      <c r="E232" s="286" t="s">
        <v>1429</v>
      </c>
      <c r="F232" s="190">
        <v>0</v>
      </c>
      <c r="G232" s="153" t="s">
        <v>1430</v>
      </c>
      <c r="H232" s="153" t="s">
        <v>1422</v>
      </c>
      <c r="I232" s="287">
        <v>1</v>
      </c>
      <c r="J232" s="288">
        <v>1</v>
      </c>
      <c r="K232" s="150">
        <v>814306</v>
      </c>
      <c r="L232" s="283">
        <v>1.6439999999999998E-4</v>
      </c>
      <c r="M232" s="311"/>
      <c r="N232" s="312"/>
      <c r="O232" s="284">
        <v>1.6439999999999998E-4</v>
      </c>
      <c r="P232" s="285"/>
      <c r="Q232" s="153">
        <v>134</v>
      </c>
      <c r="R232" s="313"/>
      <c r="S232" s="155"/>
      <c r="T232" s="136"/>
      <c r="U232" s="157">
        <v>134</v>
      </c>
      <c r="V232" s="265"/>
      <c r="W232" s="322"/>
    </row>
    <row r="233" spans="1:23" x14ac:dyDescent="0.2">
      <c r="A233" s="306">
        <v>12</v>
      </c>
      <c r="B233" s="229">
        <v>4</v>
      </c>
      <c r="C233" s="237">
        <v>210</v>
      </c>
      <c r="D233" s="95"/>
      <c r="E233" s="286" t="s">
        <v>1431</v>
      </c>
      <c r="F233" s="190">
        <v>0</v>
      </c>
      <c r="G233" s="153" t="s">
        <v>1432</v>
      </c>
      <c r="H233" s="153" t="s">
        <v>1422</v>
      </c>
      <c r="I233" s="287">
        <v>1</v>
      </c>
      <c r="J233" s="288">
        <v>1</v>
      </c>
      <c r="K233" s="150">
        <v>6895725</v>
      </c>
      <c r="L233" s="283">
        <v>7.2245000000000002E-4</v>
      </c>
      <c r="M233" s="311"/>
      <c r="N233" s="312"/>
      <c r="O233" s="284">
        <v>7.2245000000000002E-4</v>
      </c>
      <c r="P233" s="285"/>
      <c r="Q233" s="153">
        <v>4982</v>
      </c>
      <c r="R233" s="313"/>
      <c r="S233" s="155"/>
      <c r="T233" s="136"/>
      <c r="U233" s="157">
        <v>4982</v>
      </c>
      <c r="V233" s="265"/>
      <c r="W233" s="322"/>
    </row>
    <row r="234" spans="1:23" x14ac:dyDescent="0.2">
      <c r="A234" s="306">
        <v>13</v>
      </c>
      <c r="B234" s="229">
        <v>5</v>
      </c>
      <c r="C234" s="237">
        <v>270</v>
      </c>
      <c r="D234" s="95"/>
      <c r="E234" s="286" t="s">
        <v>1435</v>
      </c>
      <c r="F234" s="190">
        <v>0</v>
      </c>
      <c r="G234" s="153" t="s">
        <v>1432</v>
      </c>
      <c r="H234" s="153" t="s">
        <v>1436</v>
      </c>
      <c r="I234" s="287">
        <v>1</v>
      </c>
      <c r="J234" s="288">
        <v>1</v>
      </c>
      <c r="K234" s="150">
        <v>26000</v>
      </c>
      <c r="L234" s="283">
        <v>5.0571999999999998E-4</v>
      </c>
      <c r="M234" s="311"/>
      <c r="N234" s="312"/>
      <c r="O234" s="284">
        <v>5.0571999999999998E-4</v>
      </c>
      <c r="P234" s="285"/>
      <c r="Q234" s="153">
        <v>13</v>
      </c>
      <c r="R234" s="313"/>
      <c r="S234" s="155"/>
      <c r="T234" s="136"/>
      <c r="U234" s="157">
        <v>13</v>
      </c>
      <c r="V234" s="265"/>
      <c r="W234" s="322"/>
    </row>
    <row r="235" spans="1:23" x14ac:dyDescent="0.2">
      <c r="A235" s="306">
        <v>14</v>
      </c>
      <c r="B235" s="229">
        <v>6</v>
      </c>
      <c r="C235" s="237">
        <v>510</v>
      </c>
      <c r="D235" s="95"/>
      <c r="E235" s="286" t="s">
        <v>1437</v>
      </c>
      <c r="F235" s="190">
        <v>0</v>
      </c>
      <c r="G235" s="153" t="s">
        <v>1438</v>
      </c>
      <c r="H235" s="153" t="s">
        <v>1422</v>
      </c>
      <c r="I235" s="287">
        <v>1</v>
      </c>
      <c r="J235" s="288">
        <v>1</v>
      </c>
      <c r="K235" s="150">
        <v>2687357</v>
      </c>
      <c r="L235" s="283">
        <v>1.0148199999999998E-3</v>
      </c>
      <c r="M235" s="311"/>
      <c r="N235" s="312"/>
      <c r="O235" s="284">
        <v>1.0148199999999998E-3</v>
      </c>
      <c r="P235" s="285"/>
      <c r="Q235" s="153">
        <v>2727</v>
      </c>
      <c r="R235" s="313"/>
      <c r="S235" s="155"/>
      <c r="T235" s="136"/>
      <c r="U235" s="157">
        <v>2727</v>
      </c>
      <c r="V235" s="265"/>
      <c r="W235" s="322"/>
    </row>
    <row r="236" spans="1:23" x14ac:dyDescent="0.2">
      <c r="A236" s="306">
        <v>15</v>
      </c>
      <c r="B236" s="229">
        <v>7</v>
      </c>
      <c r="C236" s="237">
        <v>540</v>
      </c>
      <c r="D236" s="95"/>
      <c r="E236" s="286" t="s">
        <v>1439</v>
      </c>
      <c r="F236" s="190">
        <v>0</v>
      </c>
      <c r="G236" s="153" t="s">
        <v>1438</v>
      </c>
      <c r="H236" s="153" t="s">
        <v>1434</v>
      </c>
      <c r="I236" s="287">
        <v>1</v>
      </c>
      <c r="J236" s="288">
        <v>1</v>
      </c>
      <c r="K236" s="150">
        <v>408310</v>
      </c>
      <c r="L236" s="283">
        <v>6.5963999999999997E-4</v>
      </c>
      <c r="M236" s="311"/>
      <c r="N236" s="312"/>
      <c r="O236" s="284">
        <v>6.5963999999999997E-4</v>
      </c>
      <c r="P236" s="285"/>
      <c r="Q236" s="153">
        <v>269</v>
      </c>
      <c r="R236" s="313"/>
      <c r="S236" s="155"/>
      <c r="T236" s="136"/>
      <c r="U236" s="157">
        <v>269</v>
      </c>
      <c r="V236" s="265"/>
      <c r="W236" s="322"/>
    </row>
    <row r="237" spans="1:23" x14ac:dyDescent="0.2">
      <c r="A237" s="306">
        <v>16</v>
      </c>
      <c r="B237" s="229">
        <v>8</v>
      </c>
      <c r="C237" s="237">
        <v>570</v>
      </c>
      <c r="D237" s="95"/>
      <c r="E237" s="286" t="s">
        <v>1440</v>
      </c>
      <c r="F237" s="190">
        <v>0</v>
      </c>
      <c r="G237" s="153" t="s">
        <v>1438</v>
      </c>
      <c r="H237" s="153" t="s">
        <v>1436</v>
      </c>
      <c r="I237" s="287">
        <v>1</v>
      </c>
      <c r="J237" s="288">
        <v>1</v>
      </c>
      <c r="K237" s="150">
        <v>109700</v>
      </c>
      <c r="L237" s="283">
        <v>6.5963999999999997E-4</v>
      </c>
      <c r="M237" s="311"/>
      <c r="N237" s="312"/>
      <c r="O237" s="284">
        <v>6.5963999999999997E-4</v>
      </c>
      <c r="P237" s="285"/>
      <c r="Q237" s="153">
        <v>72</v>
      </c>
      <c r="R237" s="313"/>
      <c r="S237" s="155"/>
      <c r="T237" s="136"/>
      <c r="U237" s="157">
        <v>72</v>
      </c>
      <c r="V237" s="265"/>
      <c r="W237" s="322"/>
    </row>
    <row r="238" spans="1:23" x14ac:dyDescent="0.2">
      <c r="A238" s="306">
        <v>17</v>
      </c>
      <c r="B238" s="229">
        <v>9</v>
      </c>
      <c r="C238" s="237">
        <v>710</v>
      </c>
      <c r="D238" s="95"/>
      <c r="E238" s="286" t="s">
        <v>1442</v>
      </c>
      <c r="F238" s="190">
        <v>0</v>
      </c>
      <c r="G238" s="153" t="s">
        <v>1443</v>
      </c>
      <c r="H238" s="153" t="s">
        <v>1422</v>
      </c>
      <c r="I238" s="287">
        <v>1</v>
      </c>
      <c r="J238" s="288">
        <v>1</v>
      </c>
      <c r="K238" s="150">
        <v>2485000</v>
      </c>
      <c r="L238" s="283">
        <v>6.1722999999999997E-4</v>
      </c>
      <c r="M238" s="311"/>
      <c r="N238" s="312"/>
      <c r="O238" s="284">
        <v>6.1722999999999997E-4</v>
      </c>
      <c r="P238" s="285"/>
      <c r="Q238" s="153">
        <v>1534</v>
      </c>
      <c r="R238" s="313"/>
      <c r="S238" s="155"/>
      <c r="T238" s="136"/>
      <c r="U238" s="157">
        <v>1534</v>
      </c>
      <c r="V238" s="265"/>
      <c r="W238" s="322"/>
    </row>
    <row r="239" spans="1:23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308713121</v>
      </c>
      <c r="L253" s="285"/>
      <c r="M253" s="285"/>
      <c r="N253" s="285"/>
      <c r="O253" s="285"/>
      <c r="P253" s="285"/>
      <c r="Q253" s="292">
        <v>186491</v>
      </c>
      <c r="R253" s="315"/>
      <c r="S253" s="316"/>
      <c r="T253" s="136"/>
      <c r="U253" s="292">
        <v>186491</v>
      </c>
      <c r="V253" s="265"/>
      <c r="W253" s="322"/>
    </row>
    <row r="254" spans="1:23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x14ac:dyDescent="0.2">
      <c r="A263" s="306">
        <v>8</v>
      </c>
      <c r="B263" s="237"/>
      <c r="C263" s="271">
        <v>4008</v>
      </c>
      <c r="D263" s="95"/>
      <c r="E263" s="307">
        <v>950</v>
      </c>
      <c r="F263" s="307">
        <v>3</v>
      </c>
      <c r="G263" s="308" t="s">
        <v>1451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x14ac:dyDescent="0.2">
      <c r="A264" s="306">
        <v>9</v>
      </c>
      <c r="B264" s="229" t="s">
        <v>393</v>
      </c>
      <c r="C264" s="237">
        <v>10</v>
      </c>
      <c r="D264" s="95"/>
      <c r="E264" s="279" t="s">
        <v>1420</v>
      </c>
      <c r="F264" s="280">
        <v>0</v>
      </c>
      <c r="G264" s="153" t="s">
        <v>1421</v>
      </c>
      <c r="H264" s="153" t="s">
        <v>1422</v>
      </c>
      <c r="I264" s="281">
        <v>1</v>
      </c>
      <c r="J264" s="282">
        <v>1</v>
      </c>
      <c r="K264" s="150">
        <v>47643906</v>
      </c>
      <c r="L264" s="283">
        <v>7.9822999999999992E-4</v>
      </c>
      <c r="M264" s="311"/>
      <c r="N264" s="312"/>
      <c r="O264" s="284">
        <v>7.9822999999999992E-4</v>
      </c>
      <c r="P264" s="285"/>
      <c r="Q264" s="153">
        <v>38031</v>
      </c>
      <c r="R264" s="313"/>
      <c r="S264" s="155"/>
      <c r="T264" s="136"/>
      <c r="U264" s="157">
        <v>38031</v>
      </c>
      <c r="V264" s="265"/>
      <c r="W264" s="322"/>
    </row>
    <row r="265" spans="1:23" x14ac:dyDescent="0.2">
      <c r="A265" s="306">
        <v>10</v>
      </c>
      <c r="B265" s="229">
        <v>2</v>
      </c>
      <c r="C265" s="237">
        <v>50</v>
      </c>
      <c r="D265" s="95"/>
      <c r="E265" s="286" t="s">
        <v>1425</v>
      </c>
      <c r="F265" s="190">
        <v>0</v>
      </c>
      <c r="G265" s="153" t="s">
        <v>1426</v>
      </c>
      <c r="H265" s="153" t="s">
        <v>1422</v>
      </c>
      <c r="I265" s="287">
        <v>1</v>
      </c>
      <c r="J265" s="288">
        <v>1</v>
      </c>
      <c r="K265" s="150">
        <v>2150000</v>
      </c>
      <c r="L265" s="283">
        <v>1.4210100000000001E-3</v>
      </c>
      <c r="M265" s="311"/>
      <c r="N265" s="312"/>
      <c r="O265" s="284">
        <v>1.4210100000000001E-3</v>
      </c>
      <c r="P265" s="285"/>
      <c r="Q265" s="153">
        <v>3055</v>
      </c>
      <c r="R265" s="313"/>
      <c r="S265" s="155"/>
      <c r="T265" s="136"/>
      <c r="U265" s="157">
        <v>3055</v>
      </c>
      <c r="V265" s="265"/>
      <c r="W265" s="322"/>
    </row>
    <row r="266" spans="1:23" x14ac:dyDescent="0.2">
      <c r="A266" s="306">
        <v>11</v>
      </c>
      <c r="B266" s="229">
        <v>3</v>
      </c>
      <c r="C266" s="237">
        <v>110</v>
      </c>
      <c r="D266" s="95"/>
      <c r="E266" s="286" t="s">
        <v>1427</v>
      </c>
      <c r="F266" s="190">
        <v>0</v>
      </c>
      <c r="G266" s="153" t="s">
        <v>1428</v>
      </c>
      <c r="H266" s="153" t="s">
        <v>1422</v>
      </c>
      <c r="I266" s="287">
        <v>1</v>
      </c>
      <c r="J266" s="288">
        <v>1</v>
      </c>
      <c r="K266" s="150">
        <v>12900</v>
      </c>
      <c r="L266" s="283">
        <v>1.9955999999999999E-4</v>
      </c>
      <c r="M266" s="311"/>
      <c r="N266" s="312"/>
      <c r="O266" s="284">
        <v>1.9955999999999999E-4</v>
      </c>
      <c r="P266" s="285"/>
      <c r="Q266" s="153">
        <v>3</v>
      </c>
      <c r="R266" s="313"/>
      <c r="S266" s="155"/>
      <c r="T266" s="136"/>
      <c r="U266" s="157">
        <v>3</v>
      </c>
      <c r="V266" s="265"/>
      <c r="W266" s="322"/>
    </row>
    <row r="267" spans="1:23" x14ac:dyDescent="0.2">
      <c r="A267" s="306">
        <v>12</v>
      </c>
      <c r="B267" s="229">
        <v>4</v>
      </c>
      <c r="C267" s="237">
        <v>210</v>
      </c>
      <c r="D267" s="95"/>
      <c r="E267" s="286" t="s">
        <v>1431</v>
      </c>
      <c r="F267" s="190">
        <v>0</v>
      </c>
      <c r="G267" s="153" t="s">
        <v>1432</v>
      </c>
      <c r="H267" s="153" t="s">
        <v>1422</v>
      </c>
      <c r="I267" s="287">
        <v>1</v>
      </c>
      <c r="J267" s="288">
        <v>1</v>
      </c>
      <c r="K267" s="150">
        <v>5012474</v>
      </c>
      <c r="L267" s="283">
        <v>8.7693999999999999E-4</v>
      </c>
      <c r="M267" s="311"/>
      <c r="N267" s="312"/>
      <c r="O267" s="284">
        <v>8.7693999999999999E-4</v>
      </c>
      <c r="P267" s="285"/>
      <c r="Q267" s="153">
        <v>4396</v>
      </c>
      <c r="R267" s="313"/>
      <c r="S267" s="155"/>
      <c r="T267" s="136"/>
      <c r="U267" s="157">
        <v>4396</v>
      </c>
      <c r="V267" s="265"/>
      <c r="W267" s="322"/>
    </row>
    <row r="268" spans="1:23" x14ac:dyDescent="0.2">
      <c r="A268" s="306">
        <v>13</v>
      </c>
      <c r="B268" s="229">
        <v>5</v>
      </c>
      <c r="C268" s="237">
        <v>240</v>
      </c>
      <c r="D268" s="95"/>
      <c r="E268" s="286" t="s">
        <v>1433</v>
      </c>
      <c r="F268" s="190">
        <v>0</v>
      </c>
      <c r="G268" s="153" t="s">
        <v>1432</v>
      </c>
      <c r="H268" s="153" t="s">
        <v>1434</v>
      </c>
      <c r="I268" s="287">
        <v>1</v>
      </c>
      <c r="J268" s="288">
        <v>1</v>
      </c>
      <c r="K268" s="150">
        <v>50500</v>
      </c>
      <c r="L268" s="283">
        <v>6.1384999999999999E-4</v>
      </c>
      <c r="M268" s="311"/>
      <c r="N268" s="312"/>
      <c r="O268" s="284">
        <v>6.1384999999999999E-4</v>
      </c>
      <c r="P268" s="285"/>
      <c r="Q268" s="153">
        <v>31</v>
      </c>
      <c r="R268" s="313"/>
      <c r="S268" s="155"/>
      <c r="T268" s="136"/>
      <c r="U268" s="157">
        <v>31</v>
      </c>
      <c r="V268" s="265"/>
      <c r="W268" s="322"/>
    </row>
    <row r="269" spans="1:23" x14ac:dyDescent="0.2">
      <c r="A269" s="306">
        <v>14</v>
      </c>
      <c r="B269" s="229">
        <v>6</v>
      </c>
      <c r="C269" s="237">
        <v>270</v>
      </c>
      <c r="D269" s="95"/>
      <c r="E269" s="286" t="s">
        <v>1435</v>
      </c>
      <c r="F269" s="190">
        <v>0</v>
      </c>
      <c r="G269" s="153" t="s">
        <v>1432</v>
      </c>
      <c r="H269" s="153" t="s">
        <v>1436</v>
      </c>
      <c r="I269" s="287">
        <v>1</v>
      </c>
      <c r="J269" s="288">
        <v>1</v>
      </c>
      <c r="K269" s="150">
        <v>360000</v>
      </c>
      <c r="L269" s="283">
        <v>6.1384999999999999E-4</v>
      </c>
      <c r="M269" s="311"/>
      <c r="N269" s="312"/>
      <c r="O269" s="284">
        <v>6.1384999999999999E-4</v>
      </c>
      <c r="P269" s="285"/>
      <c r="Q269" s="153">
        <v>221</v>
      </c>
      <c r="R269" s="313"/>
      <c r="S269" s="155"/>
      <c r="T269" s="136"/>
      <c r="U269" s="157">
        <v>221</v>
      </c>
      <c r="V269" s="265"/>
      <c r="W269" s="322"/>
    </row>
    <row r="270" spans="1:23" x14ac:dyDescent="0.2">
      <c r="A270" s="306">
        <v>15</v>
      </c>
      <c r="B270" s="229">
        <v>7</v>
      </c>
      <c r="C270" s="237">
        <v>510</v>
      </c>
      <c r="D270" s="95"/>
      <c r="E270" s="286" t="s">
        <v>1437</v>
      </c>
      <c r="F270" s="190">
        <v>0</v>
      </c>
      <c r="G270" s="153" t="s">
        <v>1438</v>
      </c>
      <c r="H270" s="153" t="s">
        <v>1422</v>
      </c>
      <c r="I270" s="287">
        <v>1</v>
      </c>
      <c r="J270" s="288">
        <v>1</v>
      </c>
      <c r="K270" s="150">
        <v>54200</v>
      </c>
      <c r="L270" s="283">
        <v>1.2318299999999999E-3</v>
      </c>
      <c r="M270" s="311"/>
      <c r="N270" s="312"/>
      <c r="O270" s="284">
        <v>1.2318299999999999E-3</v>
      </c>
      <c r="P270" s="285"/>
      <c r="Q270" s="153">
        <v>67</v>
      </c>
      <c r="R270" s="313"/>
      <c r="S270" s="155"/>
      <c r="T270" s="136"/>
      <c r="U270" s="157">
        <v>67</v>
      </c>
      <c r="V270" s="265"/>
      <c r="W270" s="318"/>
    </row>
    <row r="271" spans="1:23" x14ac:dyDescent="0.2">
      <c r="A271" s="306">
        <v>16</v>
      </c>
      <c r="B271" s="229">
        <v>8</v>
      </c>
      <c r="C271" s="237">
        <v>710</v>
      </c>
      <c r="D271" s="95"/>
      <c r="E271" s="286" t="s">
        <v>1442</v>
      </c>
      <c r="F271" s="190">
        <v>0</v>
      </c>
      <c r="G271" s="153" t="s">
        <v>1443</v>
      </c>
      <c r="H271" s="153" t="s">
        <v>1422</v>
      </c>
      <c r="I271" s="287">
        <v>1</v>
      </c>
      <c r="J271" s="288">
        <v>1</v>
      </c>
      <c r="K271" s="150">
        <v>168000</v>
      </c>
      <c r="L271" s="283">
        <v>7.4921999999999999E-4</v>
      </c>
      <c r="M271" s="311"/>
      <c r="N271" s="312"/>
      <c r="O271" s="284">
        <v>7.4921999999999999E-4</v>
      </c>
      <c r="P271" s="285"/>
      <c r="Q271" s="153">
        <v>126</v>
      </c>
      <c r="R271" s="313"/>
      <c r="S271" s="155"/>
      <c r="T271" s="136"/>
      <c r="U271" s="157">
        <v>126</v>
      </c>
      <c r="V271" s="265"/>
      <c r="W271" s="318"/>
    </row>
    <row r="272" spans="1:23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55451980</v>
      </c>
      <c r="L287" s="285"/>
      <c r="M287" s="285"/>
      <c r="N287" s="285"/>
      <c r="O287" s="285"/>
      <c r="P287" s="285"/>
      <c r="Q287" s="292">
        <v>45930</v>
      </c>
      <c r="R287" s="315"/>
      <c r="S287" s="316"/>
      <c r="T287" s="136"/>
      <c r="U287" s="292">
        <v>45930</v>
      </c>
      <c r="V287" s="265"/>
      <c r="W287" s="322"/>
    </row>
    <row r="288" spans="1:23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758868923</v>
      </c>
      <c r="L16" s="136"/>
      <c r="M16" s="95"/>
      <c r="N16" s="95"/>
      <c r="O16" s="237"/>
      <c r="P16" s="136" t="s">
        <v>72</v>
      </c>
      <c r="Q16" s="325"/>
      <c r="R16" s="242">
        <v>87323</v>
      </c>
      <c r="S16" s="325"/>
      <c r="T16" s="136"/>
      <c r="U16" s="242">
        <v>87323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1420</v>
      </c>
      <c r="F26" s="279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3</v>
      </c>
      <c r="G60" s="327" t="s">
        <v>1452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1420</v>
      </c>
      <c r="F61" s="279">
        <v>0</v>
      </c>
      <c r="G61" s="153" t="s">
        <v>1421</v>
      </c>
      <c r="H61" s="153" t="s">
        <v>1422</v>
      </c>
      <c r="I61" s="281">
        <v>1</v>
      </c>
      <c r="J61" s="282">
        <v>1</v>
      </c>
      <c r="K61" s="150">
        <v>368105201</v>
      </c>
      <c r="L61" s="332"/>
      <c r="M61" s="283">
        <v>1.9755999999999999E-2</v>
      </c>
      <c r="N61" s="332"/>
      <c r="O61" s="284">
        <v>1.9755999999999999E-2</v>
      </c>
      <c r="P61" s="285"/>
      <c r="Q61" s="333"/>
      <c r="R61" s="153">
        <v>72723</v>
      </c>
      <c r="S61" s="333"/>
      <c r="T61" s="136"/>
      <c r="U61" s="157">
        <v>72723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1425</v>
      </c>
      <c r="F62" s="286">
        <v>0</v>
      </c>
      <c r="G62" s="153" t="s">
        <v>1426</v>
      </c>
      <c r="H62" s="153" t="s">
        <v>1422</v>
      </c>
      <c r="I62" s="287">
        <v>1</v>
      </c>
      <c r="J62" s="288">
        <v>1</v>
      </c>
      <c r="K62" s="150">
        <v>2150000</v>
      </c>
      <c r="L62" s="332"/>
      <c r="M62" s="283">
        <v>3.517E-2</v>
      </c>
      <c r="N62" s="332"/>
      <c r="O62" s="284">
        <v>3.517E-2</v>
      </c>
      <c r="P62" s="285"/>
      <c r="Q62" s="333"/>
      <c r="R62" s="153">
        <v>756</v>
      </c>
      <c r="S62" s="333"/>
      <c r="T62" s="136"/>
      <c r="U62" s="157">
        <v>756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1427</v>
      </c>
      <c r="F63" s="286">
        <v>0</v>
      </c>
      <c r="G63" s="153" t="s">
        <v>1428</v>
      </c>
      <c r="H63" s="153" t="s">
        <v>1422</v>
      </c>
      <c r="I63" s="287">
        <v>1</v>
      </c>
      <c r="J63" s="288">
        <v>1</v>
      </c>
      <c r="K63" s="150">
        <v>39689211</v>
      </c>
      <c r="L63" s="332"/>
      <c r="M63" s="283">
        <v>4.9389999999999998E-3</v>
      </c>
      <c r="N63" s="332"/>
      <c r="O63" s="284">
        <v>4.9389999999999998E-3</v>
      </c>
      <c r="P63" s="285"/>
      <c r="Q63" s="333"/>
      <c r="R63" s="153">
        <v>1960</v>
      </c>
      <c r="S63" s="333"/>
      <c r="T63" s="136"/>
      <c r="U63" s="157">
        <v>1960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140</v>
      </c>
      <c r="D64" s="237"/>
      <c r="E64" s="286" t="s">
        <v>1429</v>
      </c>
      <c r="F64" s="286">
        <v>0</v>
      </c>
      <c r="G64" s="153" t="s">
        <v>1430</v>
      </c>
      <c r="H64" s="153" t="s">
        <v>1422</v>
      </c>
      <c r="I64" s="287">
        <v>1</v>
      </c>
      <c r="J64" s="288">
        <v>1</v>
      </c>
      <c r="K64" s="150">
        <v>919306</v>
      </c>
      <c r="L64" s="332"/>
      <c r="M64" s="283">
        <v>4.9389999999999998E-3</v>
      </c>
      <c r="N64" s="332"/>
      <c r="O64" s="284">
        <v>4.9389999999999998E-3</v>
      </c>
      <c r="P64" s="285"/>
      <c r="Q64" s="333"/>
      <c r="R64" s="153">
        <v>45</v>
      </c>
      <c r="S64" s="333"/>
      <c r="T64" s="136"/>
      <c r="U64" s="157">
        <v>45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210</v>
      </c>
      <c r="D65" s="237"/>
      <c r="E65" s="286" t="s">
        <v>1431</v>
      </c>
      <c r="F65" s="286">
        <v>0</v>
      </c>
      <c r="G65" s="153" t="s">
        <v>1432</v>
      </c>
      <c r="H65" s="153" t="s">
        <v>1422</v>
      </c>
      <c r="I65" s="287">
        <v>1</v>
      </c>
      <c r="J65" s="288">
        <v>1</v>
      </c>
      <c r="K65" s="150">
        <v>29832940</v>
      </c>
      <c r="L65" s="332"/>
      <c r="M65" s="283">
        <v>2.1703999999999998E-2</v>
      </c>
      <c r="N65" s="332"/>
      <c r="O65" s="284">
        <v>2.1703999999999998E-2</v>
      </c>
      <c r="P65" s="285"/>
      <c r="Q65" s="333"/>
      <c r="R65" s="153">
        <v>6475</v>
      </c>
      <c r="S65" s="333"/>
      <c r="T65" s="136"/>
      <c r="U65" s="157">
        <v>6475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240</v>
      </c>
      <c r="D66" s="237"/>
      <c r="E66" s="286" t="s">
        <v>1433</v>
      </c>
      <c r="F66" s="286">
        <v>0</v>
      </c>
      <c r="G66" s="153" t="s">
        <v>1432</v>
      </c>
      <c r="H66" s="153" t="s">
        <v>1434</v>
      </c>
      <c r="I66" s="287">
        <v>1</v>
      </c>
      <c r="J66" s="288">
        <v>1</v>
      </c>
      <c r="K66" s="150">
        <v>145500</v>
      </c>
      <c r="L66" s="332"/>
      <c r="M66" s="283">
        <v>1.5193E-2</v>
      </c>
      <c r="N66" s="332"/>
      <c r="O66" s="284">
        <v>1.5193E-2</v>
      </c>
      <c r="P66" s="285"/>
      <c r="Q66" s="333"/>
      <c r="R66" s="153">
        <v>22</v>
      </c>
      <c r="S66" s="333"/>
      <c r="T66" s="136"/>
      <c r="U66" s="157">
        <v>22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270</v>
      </c>
      <c r="D67" s="237"/>
      <c r="E67" s="286" t="s">
        <v>1435</v>
      </c>
      <c r="F67" s="286">
        <v>0</v>
      </c>
      <c r="G67" s="153" t="s">
        <v>1432</v>
      </c>
      <c r="H67" s="153" t="s">
        <v>1436</v>
      </c>
      <c r="I67" s="287">
        <v>1</v>
      </c>
      <c r="J67" s="288">
        <v>1</v>
      </c>
      <c r="K67" s="150">
        <v>984100</v>
      </c>
      <c r="L67" s="332"/>
      <c r="M67" s="283">
        <v>1.5193E-2</v>
      </c>
      <c r="N67" s="332"/>
      <c r="O67" s="284">
        <v>1.5193E-2</v>
      </c>
      <c r="P67" s="285"/>
      <c r="Q67" s="333"/>
      <c r="R67" s="153">
        <v>150</v>
      </c>
      <c r="S67" s="333"/>
      <c r="T67" s="136"/>
      <c r="U67" s="157">
        <v>150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510</v>
      </c>
      <c r="D68" s="237"/>
      <c r="E68" s="286" t="s">
        <v>1437</v>
      </c>
      <c r="F68" s="286">
        <v>0</v>
      </c>
      <c r="G68" s="153" t="s">
        <v>1438</v>
      </c>
      <c r="H68" s="153" t="s">
        <v>1422</v>
      </c>
      <c r="I68" s="287">
        <v>1</v>
      </c>
      <c r="J68" s="288">
        <v>1</v>
      </c>
      <c r="K68" s="150">
        <v>4261614</v>
      </c>
      <c r="L68" s="332"/>
      <c r="M68" s="283">
        <v>3.0487999999999998E-2</v>
      </c>
      <c r="N68" s="332"/>
      <c r="O68" s="284">
        <v>3.0487999999999998E-2</v>
      </c>
      <c r="P68" s="285"/>
      <c r="Q68" s="333"/>
      <c r="R68" s="153">
        <v>1299</v>
      </c>
      <c r="S68" s="333"/>
      <c r="T68" s="136"/>
      <c r="U68" s="157">
        <v>1299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540</v>
      </c>
      <c r="D69" s="237"/>
      <c r="E69" s="286" t="s">
        <v>1439</v>
      </c>
      <c r="F69" s="286">
        <v>0</v>
      </c>
      <c r="G69" s="153" t="s">
        <v>1438</v>
      </c>
      <c r="H69" s="153" t="s">
        <v>1434</v>
      </c>
      <c r="I69" s="287">
        <v>1</v>
      </c>
      <c r="J69" s="288">
        <v>1</v>
      </c>
      <c r="K69" s="150">
        <v>435730</v>
      </c>
      <c r="L69" s="332"/>
      <c r="M69" s="283">
        <v>1.9816999999999998E-2</v>
      </c>
      <c r="N69" s="332"/>
      <c r="O69" s="284">
        <v>1.9816999999999998E-2</v>
      </c>
      <c r="P69" s="285"/>
      <c r="Q69" s="333"/>
      <c r="R69" s="153">
        <v>86</v>
      </c>
      <c r="S69" s="333"/>
      <c r="T69" s="136"/>
      <c r="U69" s="157">
        <v>86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570</v>
      </c>
      <c r="D70" s="237"/>
      <c r="E70" s="286" t="s">
        <v>1440</v>
      </c>
      <c r="F70" s="286">
        <v>0</v>
      </c>
      <c r="G70" s="153" t="s">
        <v>1438</v>
      </c>
      <c r="H70" s="153" t="s">
        <v>1436</v>
      </c>
      <c r="I70" s="287">
        <v>1</v>
      </c>
      <c r="J70" s="288">
        <v>1</v>
      </c>
      <c r="K70" s="150">
        <v>321200</v>
      </c>
      <c r="L70" s="332"/>
      <c r="M70" s="283">
        <v>1.9816999999999998E-2</v>
      </c>
      <c r="N70" s="332"/>
      <c r="O70" s="284">
        <v>1.9816999999999998E-2</v>
      </c>
      <c r="P70" s="285"/>
      <c r="Q70" s="333"/>
      <c r="R70" s="153">
        <v>64</v>
      </c>
      <c r="S70" s="333"/>
      <c r="T70" s="136"/>
      <c r="U70" s="157">
        <v>64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710</v>
      </c>
      <c r="D71" s="237"/>
      <c r="E71" s="286" t="s">
        <v>1442</v>
      </c>
      <c r="F71" s="286">
        <v>0</v>
      </c>
      <c r="G71" s="153" t="s">
        <v>1443</v>
      </c>
      <c r="H71" s="153" t="s">
        <v>1422</v>
      </c>
      <c r="I71" s="287">
        <v>1</v>
      </c>
      <c r="J71" s="288">
        <v>1</v>
      </c>
      <c r="K71" s="150">
        <v>3311000</v>
      </c>
      <c r="L71" s="332"/>
      <c r="M71" s="283">
        <v>1.8543E-2</v>
      </c>
      <c r="N71" s="332"/>
      <c r="O71" s="284">
        <v>1.8543E-2</v>
      </c>
      <c r="P71" s="285"/>
      <c r="Q71" s="333"/>
      <c r="R71" s="153">
        <v>614</v>
      </c>
      <c r="S71" s="333"/>
      <c r="T71" s="136"/>
      <c r="U71" s="157">
        <v>614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450155802</v>
      </c>
      <c r="L84" s="285"/>
      <c r="M84" s="285"/>
      <c r="N84" s="285"/>
      <c r="O84" s="285"/>
      <c r="P84" s="285"/>
      <c r="Q84" s="285"/>
      <c r="R84" s="292">
        <v>84194</v>
      </c>
      <c r="S84" s="285"/>
      <c r="T84" s="136"/>
      <c r="U84" s="292">
        <v>84194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x14ac:dyDescent="0.2">
      <c r="A95" s="306">
        <v>8</v>
      </c>
      <c r="B95" s="95"/>
      <c r="C95" s="326">
        <v>6003</v>
      </c>
      <c r="D95" s="237"/>
      <c r="E95" s="307">
        <v>950</v>
      </c>
      <c r="F95" s="307">
        <v>10</v>
      </c>
      <c r="G95" s="327" t="s">
        <v>1453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x14ac:dyDescent="0.2">
      <c r="A96" s="306">
        <v>9</v>
      </c>
      <c r="B96" s="229" t="s">
        <v>393</v>
      </c>
      <c r="C96" s="237">
        <v>10</v>
      </c>
      <c r="D96" s="237"/>
      <c r="E96" s="279" t="s">
        <v>1420</v>
      </c>
      <c r="F96" s="279">
        <v>0</v>
      </c>
      <c r="G96" s="153" t="s">
        <v>1421</v>
      </c>
      <c r="H96" s="153" t="s">
        <v>1422</v>
      </c>
      <c r="I96" s="281">
        <v>1</v>
      </c>
      <c r="J96" s="282">
        <v>1</v>
      </c>
      <c r="K96" s="150">
        <v>259958971</v>
      </c>
      <c r="L96" s="332"/>
      <c r="M96" s="283">
        <v>1.103E-3</v>
      </c>
      <c r="N96" s="332"/>
      <c r="O96" s="284">
        <v>1.103E-3</v>
      </c>
      <c r="P96" s="285"/>
      <c r="Q96" s="333"/>
      <c r="R96" s="153">
        <v>2867</v>
      </c>
      <c r="S96" s="333"/>
      <c r="T96" s="136"/>
      <c r="U96" s="157">
        <v>2867</v>
      </c>
      <c r="V96" s="295"/>
      <c r="W96" s="164"/>
    </row>
    <row r="97" spans="1:23" x14ac:dyDescent="0.2">
      <c r="A97" s="306">
        <v>10</v>
      </c>
      <c r="B97" s="229">
        <v>2</v>
      </c>
      <c r="C97" s="237">
        <v>110</v>
      </c>
      <c r="D97" s="237"/>
      <c r="E97" s="286" t="s">
        <v>1427</v>
      </c>
      <c r="F97" s="286">
        <v>0</v>
      </c>
      <c r="G97" s="153" t="s">
        <v>1428</v>
      </c>
      <c r="H97" s="153" t="s">
        <v>1422</v>
      </c>
      <c r="I97" s="287">
        <v>1</v>
      </c>
      <c r="J97" s="288">
        <v>1</v>
      </c>
      <c r="K97" s="150">
        <v>35327752</v>
      </c>
      <c r="L97" s="332"/>
      <c r="M97" s="283">
        <v>2.7599999999999999E-4</v>
      </c>
      <c r="N97" s="332"/>
      <c r="O97" s="284">
        <v>2.7599999999999999E-4</v>
      </c>
      <c r="P97" s="285"/>
      <c r="Q97" s="333"/>
      <c r="R97" s="153">
        <v>98</v>
      </c>
      <c r="S97" s="333"/>
      <c r="T97" s="136"/>
      <c r="U97" s="157">
        <v>98</v>
      </c>
      <c r="V97" s="295"/>
      <c r="W97" s="164"/>
    </row>
    <row r="98" spans="1:23" x14ac:dyDescent="0.2">
      <c r="A98" s="306">
        <v>11</v>
      </c>
      <c r="B98" s="229">
        <v>3</v>
      </c>
      <c r="C98" s="237">
        <v>140</v>
      </c>
      <c r="D98" s="237"/>
      <c r="E98" s="286" t="s">
        <v>1429</v>
      </c>
      <c r="F98" s="286">
        <v>0</v>
      </c>
      <c r="G98" s="153" t="s">
        <v>1430</v>
      </c>
      <c r="H98" s="153" t="s">
        <v>1422</v>
      </c>
      <c r="I98" s="287">
        <v>1</v>
      </c>
      <c r="J98" s="288">
        <v>1</v>
      </c>
      <c r="K98" s="150">
        <v>814306</v>
      </c>
      <c r="L98" s="332"/>
      <c r="M98" s="283">
        <v>2.7599999999999999E-4</v>
      </c>
      <c r="N98" s="332"/>
      <c r="O98" s="284">
        <v>2.7599999999999999E-4</v>
      </c>
      <c r="P98" s="285"/>
      <c r="Q98" s="333"/>
      <c r="R98" s="153">
        <v>2</v>
      </c>
      <c r="S98" s="333"/>
      <c r="T98" s="136"/>
      <c r="U98" s="157">
        <v>2</v>
      </c>
      <c r="V98" s="295"/>
      <c r="W98" s="164"/>
    </row>
    <row r="99" spans="1:23" x14ac:dyDescent="0.2">
      <c r="A99" s="306">
        <v>12</v>
      </c>
      <c r="B99" s="229">
        <v>4</v>
      </c>
      <c r="C99" s="237">
        <v>210</v>
      </c>
      <c r="D99" s="237"/>
      <c r="E99" s="286" t="s">
        <v>1431</v>
      </c>
      <c r="F99" s="286">
        <v>0</v>
      </c>
      <c r="G99" s="153" t="s">
        <v>1432</v>
      </c>
      <c r="H99" s="153" t="s">
        <v>1422</v>
      </c>
      <c r="I99" s="287">
        <v>1</v>
      </c>
      <c r="J99" s="288">
        <v>1</v>
      </c>
      <c r="K99" s="150">
        <v>6895725</v>
      </c>
      <c r="L99" s="332"/>
      <c r="M99" s="283">
        <v>1.212E-3</v>
      </c>
      <c r="N99" s="332"/>
      <c r="O99" s="284">
        <v>1.212E-3</v>
      </c>
      <c r="P99" s="285"/>
      <c r="Q99" s="333"/>
      <c r="R99" s="153">
        <v>84</v>
      </c>
      <c r="S99" s="333"/>
      <c r="T99" s="136"/>
      <c r="U99" s="157">
        <v>84</v>
      </c>
      <c r="V99" s="295"/>
      <c r="W99" s="164"/>
    </row>
    <row r="100" spans="1:23" x14ac:dyDescent="0.2">
      <c r="A100" s="306">
        <v>13</v>
      </c>
      <c r="B100" s="229">
        <v>5</v>
      </c>
      <c r="C100" s="237">
        <v>270</v>
      </c>
      <c r="D100" s="237"/>
      <c r="E100" s="286" t="s">
        <v>1435</v>
      </c>
      <c r="F100" s="286">
        <v>0</v>
      </c>
      <c r="G100" s="153" t="s">
        <v>1432</v>
      </c>
      <c r="H100" s="153" t="s">
        <v>1436</v>
      </c>
      <c r="I100" s="287">
        <v>1</v>
      </c>
      <c r="J100" s="288">
        <v>1</v>
      </c>
      <c r="K100" s="150">
        <v>26000</v>
      </c>
      <c r="L100" s="332"/>
      <c r="M100" s="283">
        <v>8.4800000000000001E-4</v>
      </c>
      <c r="N100" s="332"/>
      <c r="O100" s="284">
        <v>8.4800000000000001E-4</v>
      </c>
      <c r="P100" s="285"/>
      <c r="Q100" s="333"/>
      <c r="R100" s="153">
        <v>0</v>
      </c>
      <c r="S100" s="333"/>
      <c r="T100" s="136"/>
      <c r="U100" s="157">
        <v>0</v>
      </c>
      <c r="V100" s="295"/>
      <c r="W100" s="164"/>
    </row>
    <row r="101" spans="1:23" x14ac:dyDescent="0.2">
      <c r="A101" s="306">
        <v>14</v>
      </c>
      <c r="B101" s="229">
        <v>6</v>
      </c>
      <c r="C101" s="237">
        <v>510</v>
      </c>
      <c r="D101" s="237"/>
      <c r="E101" s="286" t="s">
        <v>1437</v>
      </c>
      <c r="F101" s="286">
        <v>0</v>
      </c>
      <c r="G101" s="153" t="s">
        <v>1438</v>
      </c>
      <c r="H101" s="153" t="s">
        <v>1422</v>
      </c>
      <c r="I101" s="287">
        <v>1</v>
      </c>
      <c r="J101" s="288">
        <v>1</v>
      </c>
      <c r="K101" s="150">
        <v>2687357</v>
      </c>
      <c r="L101" s="332"/>
      <c r="M101" s="283">
        <v>1.702E-3</v>
      </c>
      <c r="N101" s="332"/>
      <c r="O101" s="284">
        <v>1.702E-3</v>
      </c>
      <c r="P101" s="285"/>
      <c r="Q101" s="333"/>
      <c r="R101" s="153">
        <v>46</v>
      </c>
      <c r="S101" s="333"/>
      <c r="T101" s="136"/>
      <c r="U101" s="157">
        <v>46</v>
      </c>
      <c r="V101" s="295"/>
      <c r="W101" s="164"/>
    </row>
    <row r="102" spans="1:23" x14ac:dyDescent="0.2">
      <c r="A102" s="306">
        <v>15</v>
      </c>
      <c r="B102" s="229">
        <v>7</v>
      </c>
      <c r="C102" s="237">
        <v>540</v>
      </c>
      <c r="D102" s="237"/>
      <c r="E102" s="286" t="s">
        <v>1439</v>
      </c>
      <c r="F102" s="286">
        <v>0</v>
      </c>
      <c r="G102" s="153" t="s">
        <v>1438</v>
      </c>
      <c r="H102" s="153" t="s">
        <v>1434</v>
      </c>
      <c r="I102" s="287">
        <v>1</v>
      </c>
      <c r="J102" s="288">
        <v>1</v>
      </c>
      <c r="K102" s="150">
        <v>408310</v>
      </c>
      <c r="L102" s="332"/>
      <c r="M102" s="283">
        <v>1.106E-3</v>
      </c>
      <c r="N102" s="332"/>
      <c r="O102" s="284">
        <v>1.106E-3</v>
      </c>
      <c r="P102" s="285"/>
      <c r="Q102" s="333"/>
      <c r="R102" s="153">
        <v>5</v>
      </c>
      <c r="S102" s="333"/>
      <c r="T102" s="136"/>
      <c r="U102" s="157">
        <v>5</v>
      </c>
      <c r="V102" s="295"/>
      <c r="W102" s="164"/>
    </row>
    <row r="103" spans="1:23" x14ac:dyDescent="0.2">
      <c r="A103" s="306">
        <v>16</v>
      </c>
      <c r="B103" s="229">
        <v>8</v>
      </c>
      <c r="C103" s="237">
        <v>570</v>
      </c>
      <c r="D103" s="237"/>
      <c r="E103" s="286" t="s">
        <v>1440</v>
      </c>
      <c r="F103" s="286">
        <v>0</v>
      </c>
      <c r="G103" s="153" t="s">
        <v>1438</v>
      </c>
      <c r="H103" s="153" t="s">
        <v>1436</v>
      </c>
      <c r="I103" s="287">
        <v>1</v>
      </c>
      <c r="J103" s="288">
        <v>1</v>
      </c>
      <c r="K103" s="150">
        <v>109700</v>
      </c>
      <c r="L103" s="332"/>
      <c r="M103" s="283">
        <v>1.106E-3</v>
      </c>
      <c r="N103" s="332"/>
      <c r="O103" s="284">
        <v>1.106E-3</v>
      </c>
      <c r="P103" s="285"/>
      <c r="Q103" s="333"/>
      <c r="R103" s="153">
        <v>1</v>
      </c>
      <c r="S103" s="333"/>
      <c r="T103" s="136"/>
      <c r="U103" s="157">
        <v>1</v>
      </c>
      <c r="V103" s="295"/>
      <c r="W103" s="164"/>
    </row>
    <row r="104" spans="1:23" x14ac:dyDescent="0.2">
      <c r="A104" s="306">
        <v>17</v>
      </c>
      <c r="B104" s="229">
        <v>9</v>
      </c>
      <c r="C104" s="237">
        <v>710</v>
      </c>
      <c r="D104" s="237"/>
      <c r="E104" s="286" t="s">
        <v>1442</v>
      </c>
      <c r="F104" s="286">
        <v>0</v>
      </c>
      <c r="G104" s="153" t="s">
        <v>1443</v>
      </c>
      <c r="H104" s="153" t="s">
        <v>1422</v>
      </c>
      <c r="I104" s="287">
        <v>1</v>
      </c>
      <c r="J104" s="288">
        <v>1</v>
      </c>
      <c r="K104" s="150">
        <v>2485000</v>
      </c>
      <c r="L104" s="332"/>
      <c r="M104" s="283">
        <v>1.0349999999999999E-3</v>
      </c>
      <c r="N104" s="332"/>
      <c r="O104" s="284">
        <v>1.0349999999999999E-3</v>
      </c>
      <c r="P104" s="285"/>
      <c r="Q104" s="333"/>
      <c r="R104" s="153">
        <v>26</v>
      </c>
      <c r="S104" s="333"/>
      <c r="T104" s="136"/>
      <c r="U104" s="157">
        <v>26</v>
      </c>
      <c r="V104" s="295"/>
      <c r="W104" s="164"/>
    </row>
    <row r="105" spans="1:23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308713121</v>
      </c>
      <c r="L119" s="285"/>
      <c r="M119" s="285"/>
      <c r="N119" s="285"/>
      <c r="O119" s="285"/>
      <c r="P119" s="285"/>
      <c r="Q119" s="285"/>
      <c r="R119" s="292">
        <v>3129</v>
      </c>
      <c r="S119" s="285"/>
      <c r="T119" s="136"/>
      <c r="U119" s="292">
        <v>3129</v>
      </c>
      <c r="V119" s="295"/>
      <c r="W119" s="164"/>
    </row>
    <row r="120" spans="1:23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53679</v>
      </c>
      <c r="R18" s="336">
        <v>39541</v>
      </c>
      <c r="S18" s="336">
        <v>111173</v>
      </c>
      <c r="T18" s="136"/>
      <c r="U18" s="242">
        <v>204393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2359930</v>
      </c>
      <c r="R21" s="124">
        <v>1748154</v>
      </c>
      <c r="S21" s="124">
        <v>2496339</v>
      </c>
      <c r="T21" s="136"/>
      <c r="U21" s="242">
        <v>6604423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24788</v>
      </c>
      <c r="R25" s="336">
        <v>0</v>
      </c>
      <c r="S25" s="336">
        <v>0</v>
      </c>
      <c r="T25" s="136"/>
      <c r="U25" s="242">
        <v>24788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21</v>
      </c>
      <c r="R29" s="336">
        <v>0</v>
      </c>
      <c r="S29" s="336">
        <v>0</v>
      </c>
      <c r="T29" s="136"/>
      <c r="U29" s="242">
        <v>21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4000</v>
      </c>
      <c r="R32" s="336">
        <v>0</v>
      </c>
      <c r="S32" s="336">
        <v>0</v>
      </c>
      <c r="T32" s="136"/>
      <c r="U32" s="242">
        <v>4000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1526</v>
      </c>
      <c r="R33" s="336">
        <v>1172</v>
      </c>
      <c r="S33" s="336">
        <v>4004</v>
      </c>
      <c r="T33" s="136"/>
      <c r="U33" s="242">
        <v>6702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1075</v>
      </c>
      <c r="R34" s="336">
        <v>89</v>
      </c>
      <c r="S34" s="336">
        <v>-977</v>
      </c>
      <c r="T34" s="136"/>
      <c r="U34" s="242">
        <v>187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106</v>
      </c>
      <c r="R35" s="336">
        <v>7</v>
      </c>
      <c r="S35" s="336">
        <v>0</v>
      </c>
      <c r="T35" s="136"/>
      <c r="U35" s="242">
        <v>113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31516</v>
      </c>
      <c r="R37" s="124">
        <v>1268</v>
      </c>
      <c r="S37" s="124">
        <v>3027</v>
      </c>
      <c r="T37" s="136"/>
      <c r="U37" s="242">
        <v>35811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2391446</v>
      </c>
      <c r="R40" s="242">
        <v>1749422</v>
      </c>
      <c r="S40" s="242">
        <v>2499366</v>
      </c>
      <c r="T40" s="136"/>
      <c r="U40" s="242">
        <v>6640234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1724430</v>
      </c>
      <c r="L16" s="136" t="s">
        <v>392</v>
      </c>
      <c r="M16" s="95"/>
      <c r="N16" s="95"/>
      <c r="O16" s="237"/>
      <c r="P16" s="136" t="s">
        <v>72</v>
      </c>
      <c r="Q16" s="242">
        <v>7033</v>
      </c>
      <c r="R16" s="242">
        <v>6698</v>
      </c>
      <c r="S16" s="242">
        <v>4640</v>
      </c>
      <c r="T16" s="136"/>
      <c r="U16" s="242">
        <v>18371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1419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1454</v>
      </c>
      <c r="F26" s="279">
        <v>0</v>
      </c>
      <c r="G26" s="153" t="s">
        <v>1421</v>
      </c>
      <c r="H26" s="153" t="s">
        <v>1455</v>
      </c>
      <c r="I26" s="281">
        <v>1</v>
      </c>
      <c r="J26" s="282">
        <v>1</v>
      </c>
      <c r="K26" s="150">
        <v>32500</v>
      </c>
      <c r="L26" s="283">
        <v>3.9940000000000002E-3</v>
      </c>
      <c r="M26" s="283">
        <v>3.8040000000000001E-3</v>
      </c>
      <c r="N26" s="283">
        <v>4.1400000000000005E-3</v>
      </c>
      <c r="O26" s="284">
        <v>1.1937999999999999E-2</v>
      </c>
      <c r="P26" s="285"/>
      <c r="Q26" s="153">
        <v>130</v>
      </c>
      <c r="R26" s="153">
        <v>124</v>
      </c>
      <c r="S26" s="153">
        <v>135</v>
      </c>
      <c r="T26" s="136"/>
      <c r="U26" s="157">
        <v>389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1456</v>
      </c>
      <c r="F27" s="286">
        <v>0</v>
      </c>
      <c r="G27" s="153" t="s">
        <v>1421</v>
      </c>
      <c r="H27" s="153" t="s">
        <v>1457</v>
      </c>
      <c r="I27" s="287">
        <v>1</v>
      </c>
      <c r="J27" s="288">
        <v>1</v>
      </c>
      <c r="K27" s="150">
        <v>517500</v>
      </c>
      <c r="L27" s="283">
        <v>3.9940000000000002E-3</v>
      </c>
      <c r="M27" s="283">
        <v>3.8040000000000001E-3</v>
      </c>
      <c r="N27" s="283">
        <v>0</v>
      </c>
      <c r="O27" s="284">
        <v>7.7980000000000002E-3</v>
      </c>
      <c r="P27" s="285"/>
      <c r="Q27" s="153">
        <v>2067</v>
      </c>
      <c r="R27" s="153">
        <v>1969</v>
      </c>
      <c r="S27" s="153">
        <v>0</v>
      </c>
      <c r="T27" s="136"/>
      <c r="U27" s="157">
        <v>4036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1458</v>
      </c>
      <c r="F28" s="286">
        <v>0</v>
      </c>
      <c r="G28" s="153" t="s">
        <v>1432</v>
      </c>
      <c r="H28" s="153" t="s">
        <v>1455</v>
      </c>
      <c r="I28" s="287">
        <v>1.0986</v>
      </c>
      <c r="J28" s="288">
        <v>1</v>
      </c>
      <c r="K28" s="150">
        <v>203430</v>
      </c>
      <c r="L28" s="283">
        <v>4.3880000000000004E-3</v>
      </c>
      <c r="M28" s="283">
        <v>4.1789999999999996E-3</v>
      </c>
      <c r="N28" s="283">
        <v>2.0388000000000003E-2</v>
      </c>
      <c r="O28" s="284">
        <v>2.8955000000000002E-2</v>
      </c>
      <c r="P28" s="285"/>
      <c r="Q28" s="153">
        <v>893</v>
      </c>
      <c r="R28" s="153">
        <v>850</v>
      </c>
      <c r="S28" s="153">
        <v>4148</v>
      </c>
      <c r="T28" s="136"/>
      <c r="U28" s="157">
        <v>5891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1459</v>
      </c>
      <c r="F29" s="286">
        <v>0</v>
      </c>
      <c r="G29" s="153" t="s">
        <v>1432</v>
      </c>
      <c r="H29" s="153" t="s">
        <v>1457</v>
      </c>
      <c r="I29" s="287">
        <v>1.0986</v>
      </c>
      <c r="J29" s="288">
        <v>1</v>
      </c>
      <c r="K29" s="150">
        <v>729500</v>
      </c>
      <c r="L29" s="283">
        <v>4.3880000000000004E-3</v>
      </c>
      <c r="M29" s="283">
        <v>4.1789999999999996E-3</v>
      </c>
      <c r="N29" s="283">
        <v>0</v>
      </c>
      <c r="O29" s="284">
        <v>8.567E-3</v>
      </c>
      <c r="P29" s="285"/>
      <c r="Q29" s="153">
        <v>3201</v>
      </c>
      <c r="R29" s="153">
        <v>3049</v>
      </c>
      <c r="S29" s="153">
        <v>0</v>
      </c>
      <c r="T29" s="136"/>
      <c r="U29" s="157">
        <v>6250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1280</v>
      </c>
      <c r="D30" s="95"/>
      <c r="E30" s="286" t="s">
        <v>1460</v>
      </c>
      <c r="F30" s="286">
        <v>0</v>
      </c>
      <c r="G30" s="153" t="s">
        <v>1432</v>
      </c>
      <c r="H30" s="153" t="s">
        <v>1461</v>
      </c>
      <c r="I30" s="287">
        <v>1.0986</v>
      </c>
      <c r="J30" s="288">
        <v>1</v>
      </c>
      <c r="K30" s="150">
        <v>25000</v>
      </c>
      <c r="L30" s="283">
        <v>3.0720000000000001E-3</v>
      </c>
      <c r="M30" s="283">
        <v>2.9249999999999996E-3</v>
      </c>
      <c r="N30" s="283">
        <v>1.4271000000000001E-2</v>
      </c>
      <c r="O30" s="284">
        <v>2.0268000000000001E-2</v>
      </c>
      <c r="P30" s="285"/>
      <c r="Q30" s="153">
        <v>77</v>
      </c>
      <c r="R30" s="153">
        <v>73</v>
      </c>
      <c r="S30" s="153">
        <v>357</v>
      </c>
      <c r="T30" s="136"/>
      <c r="U30" s="157">
        <v>507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1462</v>
      </c>
      <c r="F31" s="286">
        <v>0</v>
      </c>
      <c r="G31" s="153" t="s">
        <v>1432</v>
      </c>
      <c r="H31" s="153" t="s">
        <v>1463</v>
      </c>
      <c r="I31" s="287">
        <v>1.0986</v>
      </c>
      <c r="J31" s="288">
        <v>1</v>
      </c>
      <c r="K31" s="150">
        <v>216500</v>
      </c>
      <c r="L31" s="283">
        <v>3.0720000000000001E-3</v>
      </c>
      <c r="M31" s="283">
        <v>2.9249999999999996E-3</v>
      </c>
      <c r="N31" s="283">
        <v>0</v>
      </c>
      <c r="O31" s="284">
        <v>5.9969999999999997E-3</v>
      </c>
      <c r="P31" s="285"/>
      <c r="Q31" s="153">
        <v>665</v>
      </c>
      <c r="R31" s="153">
        <v>633</v>
      </c>
      <c r="S31" s="153">
        <v>0</v>
      </c>
      <c r="T31" s="136"/>
      <c r="U31" s="157">
        <v>1298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1724430</v>
      </c>
      <c r="L46" s="285"/>
      <c r="M46" s="285"/>
      <c r="N46" s="285"/>
      <c r="O46" s="285"/>
      <c r="P46" s="285"/>
      <c r="Q46" s="292">
        <v>7033</v>
      </c>
      <c r="R46" s="292">
        <v>6698</v>
      </c>
      <c r="S46" s="292">
        <v>4640</v>
      </c>
      <c r="T46" s="136"/>
      <c r="U46" s="292">
        <v>18371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4076360</v>
      </c>
      <c r="L16" s="136" t="s">
        <v>392</v>
      </c>
      <c r="M16" s="95"/>
      <c r="N16" s="95"/>
      <c r="O16" s="237"/>
      <c r="P16" s="136" t="s">
        <v>72</v>
      </c>
      <c r="Q16" s="242">
        <v>2630</v>
      </c>
      <c r="R16" s="353"/>
      <c r="S16" s="354"/>
      <c r="T16" s="136"/>
      <c r="U16" s="242">
        <v>2630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1464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1454</v>
      </c>
      <c r="F26" s="279">
        <v>0</v>
      </c>
      <c r="G26" s="153" t="s">
        <v>1421</v>
      </c>
      <c r="H26" s="153" t="s">
        <v>1455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1465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1210</v>
      </c>
      <c r="D58" s="95"/>
      <c r="E58" s="279" t="s">
        <v>1458</v>
      </c>
      <c r="F58" s="279">
        <v>0</v>
      </c>
      <c r="G58" s="153" t="s">
        <v>1432</v>
      </c>
      <c r="H58" s="153" t="s">
        <v>1455</v>
      </c>
      <c r="I58" s="281">
        <v>1</v>
      </c>
      <c r="J58" s="282">
        <v>1</v>
      </c>
      <c r="K58" s="150">
        <v>103000</v>
      </c>
      <c r="L58" s="283">
        <v>3.6761999999999998E-4</v>
      </c>
      <c r="M58" s="311"/>
      <c r="N58" s="312"/>
      <c r="O58" s="284">
        <v>3.6761999999999998E-4</v>
      </c>
      <c r="P58" s="285"/>
      <c r="Q58" s="153">
        <v>38</v>
      </c>
      <c r="R58" s="313"/>
      <c r="S58" s="155"/>
      <c r="T58" s="136"/>
      <c r="U58" s="157">
        <v>38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1220</v>
      </c>
      <c r="D59" s="95"/>
      <c r="E59" s="286" t="s">
        <v>1459</v>
      </c>
      <c r="F59" s="190">
        <v>0</v>
      </c>
      <c r="G59" s="153" t="s">
        <v>1432</v>
      </c>
      <c r="H59" s="153" t="s">
        <v>1457</v>
      </c>
      <c r="I59" s="287">
        <v>1</v>
      </c>
      <c r="J59" s="288">
        <v>1</v>
      </c>
      <c r="K59" s="150">
        <v>524500</v>
      </c>
      <c r="L59" s="283">
        <v>3.6761999999999998E-4</v>
      </c>
      <c r="M59" s="311"/>
      <c r="N59" s="312"/>
      <c r="O59" s="284">
        <v>3.6761999999999998E-4</v>
      </c>
      <c r="P59" s="285"/>
      <c r="Q59" s="153">
        <v>193</v>
      </c>
      <c r="R59" s="313"/>
      <c r="S59" s="155"/>
      <c r="T59" s="136"/>
      <c r="U59" s="157">
        <v>193</v>
      </c>
      <c r="V59" s="265"/>
    </row>
    <row r="60" spans="1:22" ht="12.75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627500</v>
      </c>
      <c r="L78" s="285"/>
      <c r="M78" s="285"/>
      <c r="N78" s="285"/>
      <c r="O78" s="285"/>
      <c r="P78" s="285"/>
      <c r="Q78" s="292">
        <v>231</v>
      </c>
      <c r="R78" s="315"/>
      <c r="S78" s="316"/>
      <c r="T78" s="136"/>
      <c r="U78" s="292">
        <v>231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x14ac:dyDescent="0.2">
      <c r="A89" s="306">
        <v>8</v>
      </c>
      <c r="B89" s="237"/>
      <c r="C89" s="271">
        <v>4003</v>
      </c>
      <c r="D89" s="95"/>
      <c r="E89" s="307">
        <v>950</v>
      </c>
      <c r="F89" s="307">
        <v>6</v>
      </c>
      <c r="G89" s="308" t="s">
        <v>1466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x14ac:dyDescent="0.2">
      <c r="A90" s="306">
        <v>9</v>
      </c>
      <c r="B90" s="230" t="s">
        <v>393</v>
      </c>
      <c r="C90" s="237">
        <v>1028</v>
      </c>
      <c r="D90" s="95"/>
      <c r="E90" s="279" t="s">
        <v>1456</v>
      </c>
      <c r="F90" s="279">
        <v>0</v>
      </c>
      <c r="G90" s="153" t="s">
        <v>1421</v>
      </c>
      <c r="H90" s="153" t="s">
        <v>1457</v>
      </c>
      <c r="I90" s="281">
        <v>1</v>
      </c>
      <c r="J90" s="282">
        <v>1</v>
      </c>
      <c r="K90" s="150">
        <v>289000</v>
      </c>
      <c r="L90" s="283">
        <v>4.8990000000000004E-4</v>
      </c>
      <c r="M90" s="311"/>
      <c r="N90" s="312"/>
      <c r="O90" s="284">
        <v>4.8990000000000004E-4</v>
      </c>
      <c r="P90" s="285"/>
      <c r="Q90" s="153">
        <v>142</v>
      </c>
      <c r="R90" s="313"/>
      <c r="S90" s="155"/>
      <c r="T90" s="136"/>
      <c r="U90" s="157">
        <v>142</v>
      </c>
    </row>
    <row r="91" spans="1:22" x14ac:dyDescent="0.2">
      <c r="A91" s="306">
        <v>10</v>
      </c>
      <c r="B91" s="230">
        <v>2</v>
      </c>
      <c r="C91" s="237">
        <v>1220</v>
      </c>
      <c r="D91" s="95"/>
      <c r="E91" s="286" t="s">
        <v>1459</v>
      </c>
      <c r="F91" s="190">
        <v>0</v>
      </c>
      <c r="G91" s="153" t="s">
        <v>1432</v>
      </c>
      <c r="H91" s="153" t="s">
        <v>1457</v>
      </c>
      <c r="I91" s="287">
        <v>1</v>
      </c>
      <c r="J91" s="288">
        <v>1</v>
      </c>
      <c r="K91" s="150">
        <v>205000</v>
      </c>
      <c r="L91" s="283">
        <v>5.3819999999999996E-4</v>
      </c>
      <c r="M91" s="311"/>
      <c r="N91" s="312"/>
      <c r="O91" s="284">
        <v>5.3819999999999996E-4</v>
      </c>
      <c r="P91" s="285"/>
      <c r="Q91" s="153">
        <v>110</v>
      </c>
      <c r="R91" s="313"/>
      <c r="S91" s="155"/>
      <c r="T91" s="136"/>
      <c r="U91" s="157">
        <v>110</v>
      </c>
    </row>
    <row r="92" spans="1:22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494000</v>
      </c>
      <c r="L110" s="285"/>
      <c r="M110" s="285"/>
      <c r="N110" s="285"/>
      <c r="O110" s="285"/>
      <c r="P110" s="285"/>
      <c r="Q110" s="292">
        <v>252</v>
      </c>
      <c r="R110" s="315"/>
      <c r="S110" s="316"/>
      <c r="T110" s="136"/>
      <c r="U110" s="292">
        <v>252</v>
      </c>
    </row>
    <row r="111" spans="1:2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x14ac:dyDescent="0.2">
      <c r="A121" s="306">
        <v>8</v>
      </c>
      <c r="B121" s="237"/>
      <c r="C121" s="271">
        <v>4004</v>
      </c>
      <c r="D121" s="95"/>
      <c r="E121" s="307">
        <v>950</v>
      </c>
      <c r="F121" s="307">
        <v>9</v>
      </c>
      <c r="G121" s="308" t="s">
        <v>1467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x14ac:dyDescent="0.2">
      <c r="A122" s="306">
        <v>9</v>
      </c>
      <c r="B122" s="230" t="s">
        <v>393</v>
      </c>
      <c r="C122" s="237">
        <v>1028</v>
      </c>
      <c r="D122" s="95"/>
      <c r="E122" s="279" t="s">
        <v>1456</v>
      </c>
      <c r="F122" s="279">
        <v>0</v>
      </c>
      <c r="G122" s="153" t="s">
        <v>1421</v>
      </c>
      <c r="H122" s="153" t="s">
        <v>1457</v>
      </c>
      <c r="I122" s="281">
        <v>1</v>
      </c>
      <c r="J122" s="282">
        <v>1</v>
      </c>
      <c r="K122" s="150">
        <v>289000</v>
      </c>
      <c r="L122" s="283">
        <v>4.5700000000000005E-4</v>
      </c>
      <c r="M122" s="311"/>
      <c r="N122" s="312"/>
      <c r="O122" s="284">
        <v>4.5700000000000005E-4</v>
      </c>
      <c r="P122" s="285"/>
      <c r="Q122" s="153">
        <v>132</v>
      </c>
      <c r="R122" s="313"/>
      <c r="S122" s="155"/>
      <c r="T122" s="136"/>
      <c r="U122" s="157">
        <v>132</v>
      </c>
    </row>
    <row r="123" spans="1:21" x14ac:dyDescent="0.2">
      <c r="A123" s="306">
        <v>10</v>
      </c>
      <c r="B123" s="230">
        <v>2</v>
      </c>
      <c r="C123" s="237">
        <v>1220</v>
      </c>
      <c r="D123" s="95"/>
      <c r="E123" s="286" t="s">
        <v>1459</v>
      </c>
      <c r="F123" s="190">
        <v>0</v>
      </c>
      <c r="G123" s="153" t="s">
        <v>1432</v>
      </c>
      <c r="H123" s="153" t="s">
        <v>1457</v>
      </c>
      <c r="I123" s="287">
        <v>1</v>
      </c>
      <c r="J123" s="288">
        <v>1</v>
      </c>
      <c r="K123" s="150">
        <v>205000</v>
      </c>
      <c r="L123" s="283">
        <v>5.0206000000000003E-4</v>
      </c>
      <c r="M123" s="311"/>
      <c r="N123" s="312"/>
      <c r="O123" s="284">
        <v>5.0206000000000003E-4</v>
      </c>
      <c r="P123" s="285"/>
      <c r="Q123" s="153">
        <v>103</v>
      </c>
      <c r="R123" s="313"/>
      <c r="S123" s="155"/>
      <c r="T123" s="136"/>
      <c r="U123" s="157">
        <v>103</v>
      </c>
    </row>
    <row r="124" spans="1:2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494000</v>
      </c>
      <c r="L142" s="285"/>
      <c r="M142" s="285"/>
      <c r="N142" s="285"/>
      <c r="O142" s="285"/>
      <c r="P142" s="285"/>
      <c r="Q142" s="292">
        <v>235</v>
      </c>
      <c r="R142" s="315"/>
      <c r="S142" s="316"/>
      <c r="T142" s="136"/>
      <c r="U142" s="292">
        <v>235</v>
      </c>
    </row>
    <row r="143" spans="1:2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x14ac:dyDescent="0.2">
      <c r="A153" s="306">
        <v>8</v>
      </c>
      <c r="B153" s="237"/>
      <c r="C153" s="271">
        <v>4005</v>
      </c>
      <c r="D153" s="95"/>
      <c r="E153" s="307">
        <v>950</v>
      </c>
      <c r="F153" s="307">
        <v>8</v>
      </c>
      <c r="G153" s="308" t="s">
        <v>1468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x14ac:dyDescent="0.2">
      <c r="A154" s="306">
        <v>9</v>
      </c>
      <c r="B154" s="230" t="s">
        <v>393</v>
      </c>
      <c r="C154" s="237">
        <v>1210</v>
      </c>
      <c r="D154" s="95"/>
      <c r="E154" s="279" t="s">
        <v>1458</v>
      </c>
      <c r="F154" s="279">
        <v>0</v>
      </c>
      <c r="G154" s="153" t="s">
        <v>1432</v>
      </c>
      <c r="H154" s="153" t="s">
        <v>1455</v>
      </c>
      <c r="I154" s="281">
        <v>1</v>
      </c>
      <c r="J154" s="282">
        <v>1</v>
      </c>
      <c r="K154" s="150">
        <v>103000</v>
      </c>
      <c r="L154" s="283">
        <v>8.7951000000000001E-4</v>
      </c>
      <c r="M154" s="311"/>
      <c r="N154" s="312"/>
      <c r="O154" s="284">
        <v>8.7951000000000001E-4</v>
      </c>
      <c r="P154" s="285"/>
      <c r="Q154" s="153">
        <v>91</v>
      </c>
      <c r="R154" s="313"/>
      <c r="S154" s="155"/>
      <c r="T154" s="136"/>
      <c r="U154" s="157">
        <v>91</v>
      </c>
    </row>
    <row r="155" spans="1:21" x14ac:dyDescent="0.2">
      <c r="A155" s="306">
        <v>10</v>
      </c>
      <c r="B155" s="230">
        <v>2</v>
      </c>
      <c r="C155" s="237">
        <v>1220</v>
      </c>
      <c r="D155" s="95"/>
      <c r="E155" s="286" t="s">
        <v>1459</v>
      </c>
      <c r="F155" s="190">
        <v>0</v>
      </c>
      <c r="G155" s="153" t="s">
        <v>1432</v>
      </c>
      <c r="H155" s="153" t="s">
        <v>1457</v>
      </c>
      <c r="I155" s="287">
        <v>1</v>
      </c>
      <c r="J155" s="288">
        <v>1</v>
      </c>
      <c r="K155" s="150">
        <v>524500</v>
      </c>
      <c r="L155" s="283">
        <v>8.7951000000000001E-4</v>
      </c>
      <c r="M155" s="311"/>
      <c r="N155" s="312"/>
      <c r="O155" s="284">
        <v>8.7951000000000001E-4</v>
      </c>
      <c r="P155" s="285"/>
      <c r="Q155" s="153">
        <v>461</v>
      </c>
      <c r="R155" s="313"/>
      <c r="S155" s="155"/>
      <c r="T155" s="136"/>
      <c r="U155" s="157">
        <v>461</v>
      </c>
    </row>
    <row r="156" spans="1:2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627500</v>
      </c>
      <c r="L174" s="285"/>
      <c r="M174" s="285"/>
      <c r="N174" s="285"/>
      <c r="O174" s="285"/>
      <c r="P174" s="285"/>
      <c r="Q174" s="292">
        <v>552</v>
      </c>
      <c r="R174" s="315"/>
      <c r="S174" s="316"/>
      <c r="T174" s="136"/>
      <c r="U174" s="292">
        <v>552</v>
      </c>
    </row>
    <row r="175" spans="1:2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x14ac:dyDescent="0.2">
      <c r="A185" s="306">
        <v>8</v>
      </c>
      <c r="B185" s="237"/>
      <c r="C185" s="271">
        <v>4006</v>
      </c>
      <c r="D185" s="95"/>
      <c r="E185" s="307">
        <v>950</v>
      </c>
      <c r="F185" s="307">
        <v>5</v>
      </c>
      <c r="G185" s="308" t="s">
        <v>1469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x14ac:dyDescent="0.2">
      <c r="A186" s="306">
        <v>9</v>
      </c>
      <c r="B186" s="230" t="s">
        <v>393</v>
      </c>
      <c r="C186" s="237">
        <v>1010</v>
      </c>
      <c r="D186" s="95"/>
      <c r="E186" s="279" t="s">
        <v>1454</v>
      </c>
      <c r="F186" s="279">
        <v>0</v>
      </c>
      <c r="G186" s="153" t="s">
        <v>1421</v>
      </c>
      <c r="H186" s="153" t="s">
        <v>1455</v>
      </c>
      <c r="I186" s="281">
        <v>1</v>
      </c>
      <c r="J186" s="282">
        <v>1</v>
      </c>
      <c r="K186" s="150">
        <v>32500</v>
      </c>
      <c r="L186" s="283">
        <v>7.9822999999999992E-4</v>
      </c>
      <c r="M186" s="311"/>
      <c r="N186" s="312"/>
      <c r="O186" s="284">
        <v>7.9822999999999992E-4</v>
      </c>
      <c r="P186" s="285"/>
      <c r="Q186" s="153">
        <v>26</v>
      </c>
      <c r="R186" s="313"/>
      <c r="S186" s="155"/>
      <c r="T186" s="136"/>
      <c r="U186" s="157">
        <v>26</v>
      </c>
    </row>
    <row r="187" spans="1:21" x14ac:dyDescent="0.2">
      <c r="A187" s="306">
        <v>10</v>
      </c>
      <c r="B187" s="230">
        <v>2</v>
      </c>
      <c r="C187" s="237">
        <v>1028</v>
      </c>
      <c r="D187" s="95"/>
      <c r="E187" s="286" t="s">
        <v>1456</v>
      </c>
      <c r="F187" s="190">
        <v>0</v>
      </c>
      <c r="G187" s="153" t="s">
        <v>1421</v>
      </c>
      <c r="H187" s="153" t="s">
        <v>1457</v>
      </c>
      <c r="I187" s="287">
        <v>1</v>
      </c>
      <c r="J187" s="288">
        <v>1</v>
      </c>
      <c r="K187" s="150">
        <v>228500</v>
      </c>
      <c r="L187" s="283">
        <v>7.9822999999999992E-4</v>
      </c>
      <c r="M187" s="311"/>
      <c r="N187" s="312"/>
      <c r="O187" s="284">
        <v>7.9822999999999992E-4</v>
      </c>
      <c r="P187" s="285"/>
      <c r="Q187" s="153">
        <v>182</v>
      </c>
      <c r="R187" s="313"/>
      <c r="S187" s="155"/>
      <c r="T187" s="136"/>
      <c r="U187" s="157">
        <v>182</v>
      </c>
    </row>
    <row r="188" spans="1:21" x14ac:dyDescent="0.2">
      <c r="A188" s="306">
        <v>11</v>
      </c>
      <c r="B188" s="230">
        <v>3</v>
      </c>
      <c r="C188" s="237">
        <v>1210</v>
      </c>
      <c r="D188" s="95"/>
      <c r="E188" s="286" t="s">
        <v>1458</v>
      </c>
      <c r="F188" s="190">
        <v>0</v>
      </c>
      <c r="G188" s="153" t="s">
        <v>1432</v>
      </c>
      <c r="H188" s="153" t="s">
        <v>1455</v>
      </c>
      <c r="I188" s="287">
        <v>1</v>
      </c>
      <c r="J188" s="288">
        <v>1</v>
      </c>
      <c r="K188" s="150">
        <v>100430</v>
      </c>
      <c r="L188" s="283">
        <v>8.7693999999999999E-4</v>
      </c>
      <c r="M188" s="311"/>
      <c r="N188" s="312"/>
      <c r="O188" s="284">
        <v>8.7693999999999999E-4</v>
      </c>
      <c r="P188" s="285"/>
      <c r="Q188" s="153">
        <v>88</v>
      </c>
      <c r="R188" s="313"/>
      <c r="S188" s="155"/>
      <c r="T188" s="136"/>
      <c r="U188" s="157">
        <v>88</v>
      </c>
    </row>
    <row r="189" spans="1:21" x14ac:dyDescent="0.2">
      <c r="A189" s="306">
        <v>12</v>
      </c>
      <c r="B189" s="230">
        <v>4</v>
      </c>
      <c r="C189" s="237">
        <v>1280</v>
      </c>
      <c r="D189" s="95"/>
      <c r="E189" s="286" t="s">
        <v>1460</v>
      </c>
      <c r="F189" s="190">
        <v>0</v>
      </c>
      <c r="G189" s="153" t="s">
        <v>1432</v>
      </c>
      <c r="H189" s="153" t="s">
        <v>1461</v>
      </c>
      <c r="I189" s="287">
        <v>1</v>
      </c>
      <c r="J189" s="288">
        <v>1</v>
      </c>
      <c r="K189" s="150">
        <v>25000</v>
      </c>
      <c r="L189" s="283">
        <v>6.1384999999999999E-4</v>
      </c>
      <c r="M189" s="311"/>
      <c r="N189" s="312"/>
      <c r="O189" s="284">
        <v>6.1384999999999999E-4</v>
      </c>
      <c r="P189" s="285"/>
      <c r="Q189" s="153">
        <v>15</v>
      </c>
      <c r="R189" s="313"/>
      <c r="S189" s="155"/>
      <c r="T189" s="136"/>
      <c r="U189" s="157">
        <v>15</v>
      </c>
    </row>
    <row r="190" spans="1:21" x14ac:dyDescent="0.2">
      <c r="A190" s="306">
        <v>13</v>
      </c>
      <c r="B190" s="230">
        <v>5</v>
      </c>
      <c r="C190" s="237">
        <v>1290</v>
      </c>
      <c r="D190" s="95"/>
      <c r="E190" s="286" t="s">
        <v>1462</v>
      </c>
      <c r="F190" s="190">
        <v>0</v>
      </c>
      <c r="G190" s="153" t="s">
        <v>1432</v>
      </c>
      <c r="H190" s="153" t="s">
        <v>1463</v>
      </c>
      <c r="I190" s="287">
        <v>1</v>
      </c>
      <c r="J190" s="288">
        <v>1</v>
      </c>
      <c r="K190" s="150">
        <v>216500</v>
      </c>
      <c r="L190" s="283">
        <v>6.1384999999999999E-4</v>
      </c>
      <c r="M190" s="311"/>
      <c r="N190" s="312"/>
      <c r="O190" s="284">
        <v>6.1384999999999999E-4</v>
      </c>
      <c r="P190" s="285"/>
      <c r="Q190" s="153">
        <v>133</v>
      </c>
      <c r="R190" s="313"/>
      <c r="S190" s="155"/>
      <c r="T190" s="136"/>
      <c r="U190" s="157">
        <v>133</v>
      </c>
    </row>
    <row r="191" spans="1:2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602930</v>
      </c>
      <c r="L206" s="285"/>
      <c r="M206" s="285"/>
      <c r="N206" s="285"/>
      <c r="O206" s="285"/>
      <c r="P206" s="285"/>
      <c r="Q206" s="292">
        <v>444</v>
      </c>
      <c r="R206" s="315"/>
      <c r="S206" s="316"/>
      <c r="T206" s="136"/>
      <c r="U206" s="292">
        <v>444</v>
      </c>
    </row>
    <row r="207" spans="1:2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x14ac:dyDescent="0.2">
      <c r="A217" s="306">
        <v>8</v>
      </c>
      <c r="B217" s="237"/>
      <c r="C217" s="271">
        <v>4007</v>
      </c>
      <c r="D217" s="95"/>
      <c r="E217" s="307">
        <v>950</v>
      </c>
      <c r="F217" s="307">
        <v>3</v>
      </c>
      <c r="G217" s="308" t="s">
        <v>1470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x14ac:dyDescent="0.2">
      <c r="A218" s="306">
        <v>9</v>
      </c>
      <c r="B218" s="230" t="s">
        <v>393</v>
      </c>
      <c r="C218" s="237">
        <v>1210</v>
      </c>
      <c r="D218" s="95"/>
      <c r="E218" s="279" t="s">
        <v>1458</v>
      </c>
      <c r="F218" s="279">
        <v>0</v>
      </c>
      <c r="G218" s="153" t="s">
        <v>1432</v>
      </c>
      <c r="H218" s="153" t="s">
        <v>1455</v>
      </c>
      <c r="I218" s="281">
        <v>1</v>
      </c>
      <c r="J218" s="282">
        <v>1</v>
      </c>
      <c r="K218" s="150">
        <v>103000</v>
      </c>
      <c r="L218" s="283">
        <v>8.7693999999999999E-4</v>
      </c>
      <c r="M218" s="311"/>
      <c r="N218" s="312"/>
      <c r="O218" s="284">
        <v>8.7693999999999999E-4</v>
      </c>
      <c r="P218" s="285"/>
      <c r="Q218" s="153">
        <v>90</v>
      </c>
      <c r="R218" s="313"/>
      <c r="S218" s="155"/>
      <c r="T218" s="136"/>
      <c r="U218" s="157">
        <v>90</v>
      </c>
    </row>
    <row r="219" spans="1:21" x14ac:dyDescent="0.2">
      <c r="A219" s="306">
        <v>10</v>
      </c>
      <c r="B219" s="230">
        <v>2</v>
      </c>
      <c r="C219" s="237">
        <v>1220</v>
      </c>
      <c r="D219" s="95"/>
      <c r="E219" s="286" t="s">
        <v>1459</v>
      </c>
      <c r="F219" s="190">
        <v>0</v>
      </c>
      <c r="G219" s="153" t="s">
        <v>1432</v>
      </c>
      <c r="H219" s="153" t="s">
        <v>1457</v>
      </c>
      <c r="I219" s="287">
        <v>1</v>
      </c>
      <c r="J219" s="288">
        <v>1</v>
      </c>
      <c r="K219" s="150">
        <v>524500</v>
      </c>
      <c r="L219" s="283">
        <v>8.7693999999999999E-4</v>
      </c>
      <c r="M219" s="311"/>
      <c r="N219" s="312"/>
      <c r="O219" s="284">
        <v>8.7693999999999999E-4</v>
      </c>
      <c r="P219" s="285"/>
      <c r="Q219" s="153">
        <v>460</v>
      </c>
      <c r="R219" s="313"/>
      <c r="S219" s="155"/>
      <c r="T219" s="136"/>
      <c r="U219" s="157">
        <v>460</v>
      </c>
    </row>
    <row r="220" spans="1:2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627500</v>
      </c>
      <c r="L238" s="285"/>
      <c r="M238" s="285"/>
      <c r="N238" s="285"/>
      <c r="O238" s="285"/>
      <c r="P238" s="285"/>
      <c r="Q238" s="292">
        <v>550</v>
      </c>
      <c r="R238" s="315"/>
      <c r="S238" s="316"/>
      <c r="T238" s="136"/>
      <c r="U238" s="292">
        <v>550</v>
      </c>
    </row>
    <row r="239" spans="1:2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x14ac:dyDescent="0.2">
      <c r="A249" s="306">
        <v>8</v>
      </c>
      <c r="B249" s="237"/>
      <c r="C249" s="271">
        <v>4008</v>
      </c>
      <c r="D249" s="95"/>
      <c r="E249" s="307">
        <v>950</v>
      </c>
      <c r="F249" s="307">
        <v>4</v>
      </c>
      <c r="G249" s="308" t="s">
        <v>1471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x14ac:dyDescent="0.2">
      <c r="A250" s="306">
        <v>9</v>
      </c>
      <c r="B250" s="230" t="s">
        <v>393</v>
      </c>
      <c r="C250" s="237">
        <v>1010</v>
      </c>
      <c r="D250" s="95"/>
      <c r="E250" s="279" t="s">
        <v>1454</v>
      </c>
      <c r="F250" s="279">
        <v>0</v>
      </c>
      <c r="G250" s="153" t="s">
        <v>1421</v>
      </c>
      <c r="H250" s="153" t="s">
        <v>1455</v>
      </c>
      <c r="I250" s="281">
        <v>1</v>
      </c>
      <c r="J250" s="282">
        <v>1</v>
      </c>
      <c r="K250" s="150">
        <v>32500</v>
      </c>
      <c r="L250" s="283">
        <v>6.5760999999999999E-4</v>
      </c>
      <c r="M250" s="311"/>
      <c r="N250" s="312"/>
      <c r="O250" s="284">
        <v>6.5760999999999999E-4</v>
      </c>
      <c r="P250" s="285"/>
      <c r="Q250" s="153">
        <v>21</v>
      </c>
      <c r="R250" s="313"/>
      <c r="S250" s="155"/>
      <c r="T250" s="136"/>
      <c r="U250" s="157">
        <v>21</v>
      </c>
    </row>
    <row r="251" spans="1:21" x14ac:dyDescent="0.2">
      <c r="A251" s="306">
        <v>10</v>
      </c>
      <c r="B251" s="230">
        <v>2</v>
      </c>
      <c r="C251" s="237">
        <v>1028</v>
      </c>
      <c r="D251" s="95"/>
      <c r="E251" s="286" t="s">
        <v>1456</v>
      </c>
      <c r="F251" s="190">
        <v>0</v>
      </c>
      <c r="G251" s="153" t="s">
        <v>1421</v>
      </c>
      <c r="H251" s="153" t="s">
        <v>1457</v>
      </c>
      <c r="I251" s="287">
        <v>1</v>
      </c>
      <c r="J251" s="288">
        <v>1</v>
      </c>
      <c r="K251" s="150">
        <v>228500</v>
      </c>
      <c r="L251" s="283">
        <v>6.5760999999999999E-4</v>
      </c>
      <c r="M251" s="311"/>
      <c r="N251" s="312"/>
      <c r="O251" s="284">
        <v>6.5760999999999999E-4</v>
      </c>
      <c r="P251" s="285"/>
      <c r="Q251" s="153">
        <v>150</v>
      </c>
      <c r="R251" s="313"/>
      <c r="S251" s="155"/>
      <c r="T251" s="136"/>
      <c r="U251" s="157">
        <v>150</v>
      </c>
    </row>
    <row r="252" spans="1:21" x14ac:dyDescent="0.2">
      <c r="A252" s="306">
        <v>11</v>
      </c>
      <c r="B252" s="230">
        <v>3</v>
      </c>
      <c r="C252" s="237">
        <v>1210</v>
      </c>
      <c r="D252" s="95"/>
      <c r="E252" s="286" t="s">
        <v>1458</v>
      </c>
      <c r="F252" s="190">
        <v>0</v>
      </c>
      <c r="G252" s="153" t="s">
        <v>1432</v>
      </c>
      <c r="H252" s="153" t="s">
        <v>1455</v>
      </c>
      <c r="I252" s="287">
        <v>1</v>
      </c>
      <c r="J252" s="288">
        <v>1</v>
      </c>
      <c r="K252" s="150">
        <v>100430</v>
      </c>
      <c r="L252" s="283">
        <v>7.2245000000000002E-4</v>
      </c>
      <c r="M252" s="311"/>
      <c r="N252" s="312"/>
      <c r="O252" s="284">
        <v>7.2245000000000002E-4</v>
      </c>
      <c r="P252" s="285"/>
      <c r="Q252" s="153">
        <v>73</v>
      </c>
      <c r="R252" s="313"/>
      <c r="S252" s="155"/>
      <c r="T252" s="136"/>
      <c r="U252" s="157">
        <v>73</v>
      </c>
    </row>
    <row r="253" spans="1:21" x14ac:dyDescent="0.2">
      <c r="A253" s="306">
        <v>12</v>
      </c>
      <c r="B253" s="230">
        <v>4</v>
      </c>
      <c r="C253" s="237">
        <v>1280</v>
      </c>
      <c r="D253" s="95"/>
      <c r="E253" s="286" t="s">
        <v>1460</v>
      </c>
      <c r="F253" s="190">
        <v>0</v>
      </c>
      <c r="G253" s="153" t="s">
        <v>1432</v>
      </c>
      <c r="H253" s="153" t="s">
        <v>1461</v>
      </c>
      <c r="I253" s="287">
        <v>1</v>
      </c>
      <c r="J253" s="288">
        <v>1</v>
      </c>
      <c r="K253" s="150">
        <v>25000</v>
      </c>
      <c r="L253" s="283">
        <v>5.0571999999999998E-4</v>
      </c>
      <c r="M253" s="311"/>
      <c r="N253" s="312"/>
      <c r="O253" s="284">
        <v>5.0571999999999998E-4</v>
      </c>
      <c r="P253" s="285"/>
      <c r="Q253" s="153">
        <v>13</v>
      </c>
      <c r="R253" s="313"/>
      <c r="S253" s="155"/>
      <c r="T253" s="136"/>
      <c r="U253" s="157">
        <v>13</v>
      </c>
    </row>
    <row r="254" spans="1:21" x14ac:dyDescent="0.2">
      <c r="A254" s="306">
        <v>13</v>
      </c>
      <c r="B254" s="230">
        <v>5</v>
      </c>
      <c r="C254" s="237">
        <v>1290</v>
      </c>
      <c r="D254" s="95"/>
      <c r="E254" s="286" t="s">
        <v>1462</v>
      </c>
      <c r="F254" s="190">
        <v>0</v>
      </c>
      <c r="G254" s="153" t="s">
        <v>1432</v>
      </c>
      <c r="H254" s="153" t="s">
        <v>1463</v>
      </c>
      <c r="I254" s="287">
        <v>1</v>
      </c>
      <c r="J254" s="288">
        <v>1</v>
      </c>
      <c r="K254" s="150">
        <v>216500</v>
      </c>
      <c r="L254" s="283">
        <v>5.0571999999999998E-4</v>
      </c>
      <c r="M254" s="311"/>
      <c r="N254" s="312"/>
      <c r="O254" s="284">
        <v>5.0571999999999998E-4</v>
      </c>
      <c r="P254" s="285"/>
      <c r="Q254" s="153">
        <v>109</v>
      </c>
      <c r="R254" s="313"/>
      <c r="S254" s="155"/>
      <c r="T254" s="136"/>
      <c r="U254" s="157">
        <v>109</v>
      </c>
    </row>
    <row r="255" spans="1:2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602930</v>
      </c>
      <c r="L270" s="285"/>
      <c r="M270" s="285"/>
      <c r="N270" s="285"/>
      <c r="O270" s="285"/>
      <c r="P270" s="285"/>
      <c r="Q270" s="292">
        <v>366</v>
      </c>
      <c r="R270" s="315"/>
      <c r="S270" s="316"/>
      <c r="T270" s="136"/>
      <c r="U270" s="292">
        <v>366</v>
      </c>
    </row>
    <row r="271" spans="1:2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1472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1454</v>
      </c>
      <c r="F26" s="279">
        <v>0</v>
      </c>
      <c r="G26" s="153" t="s">
        <v>1421</v>
      </c>
      <c r="H26" s="153" t="s">
        <v>1455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3</v>
      </c>
      <c r="G57" s="308" t="s">
        <v>1473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1454</v>
      </c>
      <c r="F58" s="279">
        <v>0</v>
      </c>
      <c r="G58" s="153" t="s">
        <v>1421</v>
      </c>
      <c r="H58" s="153" t="s">
        <v>1455</v>
      </c>
      <c r="I58" s="281">
        <v>1</v>
      </c>
      <c r="J58" s="282">
        <v>1</v>
      </c>
      <c r="K58" s="150">
        <v>32500</v>
      </c>
      <c r="L58" s="283">
        <v>0</v>
      </c>
      <c r="M58" s="283">
        <v>1.9756E-4</v>
      </c>
      <c r="N58" s="332"/>
      <c r="O58" s="284">
        <v>1.9756E-4</v>
      </c>
      <c r="P58" s="285"/>
      <c r="Q58" s="333"/>
      <c r="R58" s="153">
        <v>0.06</v>
      </c>
      <c r="S58" s="333"/>
      <c r="T58" s="136"/>
      <c r="U58" s="157">
        <v>0.06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1456</v>
      </c>
      <c r="F59" s="190">
        <v>0</v>
      </c>
      <c r="G59" s="153" t="s">
        <v>1421</v>
      </c>
      <c r="H59" s="153" t="s">
        <v>1457</v>
      </c>
      <c r="I59" s="287">
        <v>1</v>
      </c>
      <c r="J59" s="288">
        <v>1</v>
      </c>
      <c r="K59" s="150">
        <v>517500</v>
      </c>
      <c r="L59" s="283">
        <v>0</v>
      </c>
      <c r="M59" s="283">
        <v>1.9756E-4</v>
      </c>
      <c r="N59" s="332"/>
      <c r="O59" s="284">
        <v>1.9756E-4</v>
      </c>
      <c r="P59" s="285"/>
      <c r="Q59" s="333"/>
      <c r="R59" s="153">
        <v>1.02</v>
      </c>
      <c r="S59" s="333"/>
      <c r="T59" s="136"/>
      <c r="U59" s="157">
        <v>1.02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1210</v>
      </c>
      <c r="D60" s="95"/>
      <c r="E60" s="286" t="s">
        <v>1458</v>
      </c>
      <c r="F60" s="190">
        <v>0</v>
      </c>
      <c r="G60" s="153" t="s">
        <v>1432</v>
      </c>
      <c r="H60" s="153" t="s">
        <v>1455</v>
      </c>
      <c r="I60" s="287">
        <v>1</v>
      </c>
      <c r="J60" s="288">
        <v>1</v>
      </c>
      <c r="K60" s="150">
        <v>203430</v>
      </c>
      <c r="L60" s="283">
        <v>0</v>
      </c>
      <c r="M60" s="283">
        <v>2.1703999999999997E-4</v>
      </c>
      <c r="N60" s="332"/>
      <c r="O60" s="284">
        <v>2.1703999999999997E-4</v>
      </c>
      <c r="P60" s="285"/>
      <c r="Q60" s="333"/>
      <c r="R60" s="153">
        <v>0.44</v>
      </c>
      <c r="S60" s="333"/>
      <c r="T60" s="136"/>
      <c r="U60" s="157">
        <v>0.44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1220</v>
      </c>
      <c r="D61" s="95"/>
      <c r="E61" s="286" t="s">
        <v>1459</v>
      </c>
      <c r="F61" s="190">
        <v>0</v>
      </c>
      <c r="G61" s="153" t="s">
        <v>1432</v>
      </c>
      <c r="H61" s="153" t="s">
        <v>1457</v>
      </c>
      <c r="I61" s="287">
        <v>1</v>
      </c>
      <c r="J61" s="288">
        <v>1</v>
      </c>
      <c r="K61" s="150">
        <v>729500</v>
      </c>
      <c r="L61" s="283">
        <v>0</v>
      </c>
      <c r="M61" s="283">
        <v>2.1703999999999997E-4</v>
      </c>
      <c r="N61" s="332"/>
      <c r="O61" s="284">
        <v>2.1703999999999997E-4</v>
      </c>
      <c r="P61" s="285"/>
      <c r="Q61" s="333"/>
      <c r="R61" s="153">
        <v>1.58</v>
      </c>
      <c r="S61" s="333"/>
      <c r="T61" s="136"/>
      <c r="U61" s="157">
        <v>1.58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1280</v>
      </c>
      <c r="D62" s="95"/>
      <c r="E62" s="286" t="s">
        <v>1460</v>
      </c>
      <c r="F62" s="190">
        <v>0</v>
      </c>
      <c r="G62" s="153" t="s">
        <v>1432</v>
      </c>
      <c r="H62" s="153" t="s">
        <v>1461</v>
      </c>
      <c r="I62" s="287">
        <v>1</v>
      </c>
      <c r="J62" s="288">
        <v>1</v>
      </c>
      <c r="K62" s="150">
        <v>25000</v>
      </c>
      <c r="L62" s="283">
        <v>0</v>
      </c>
      <c r="M62" s="283">
        <v>1.5192999999999999E-4</v>
      </c>
      <c r="N62" s="332"/>
      <c r="O62" s="284">
        <v>1.5192999999999999E-4</v>
      </c>
      <c r="P62" s="285"/>
      <c r="Q62" s="333"/>
      <c r="R62" s="153">
        <v>0.04</v>
      </c>
      <c r="S62" s="333"/>
      <c r="T62" s="136"/>
      <c r="U62" s="157">
        <v>0.04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1290</v>
      </c>
      <c r="D63" s="95"/>
      <c r="E63" s="286" t="s">
        <v>1462</v>
      </c>
      <c r="F63" s="190">
        <v>0</v>
      </c>
      <c r="G63" s="153" t="s">
        <v>1432</v>
      </c>
      <c r="H63" s="153" t="s">
        <v>1463</v>
      </c>
      <c r="I63" s="287">
        <v>1</v>
      </c>
      <c r="J63" s="288">
        <v>1</v>
      </c>
      <c r="K63" s="150">
        <v>216500</v>
      </c>
      <c r="L63" s="283">
        <v>0</v>
      </c>
      <c r="M63" s="283">
        <v>1.5192999999999999E-4</v>
      </c>
      <c r="N63" s="332"/>
      <c r="O63" s="284">
        <v>1.5192999999999999E-4</v>
      </c>
      <c r="P63" s="285"/>
      <c r="Q63" s="333"/>
      <c r="R63" s="153">
        <v>0.33</v>
      </c>
      <c r="S63" s="333"/>
      <c r="T63" s="136"/>
      <c r="U63" s="157">
        <v>0.33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1724430</v>
      </c>
      <c r="L78" s="285"/>
      <c r="M78" s="285"/>
      <c r="N78" s="285"/>
      <c r="O78" s="285"/>
      <c r="P78" s="285"/>
      <c r="Q78" s="285"/>
      <c r="R78" s="292">
        <v>3.47</v>
      </c>
      <c r="S78" s="285"/>
      <c r="T78" s="136"/>
      <c r="U78" s="292">
        <v>3.47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customHeight="1" x14ac:dyDescent="0.2">
      <c r="A89" s="306">
        <v>8</v>
      </c>
      <c r="B89" s="237"/>
      <c r="C89" s="271">
        <v>6003</v>
      </c>
      <c r="D89" s="95"/>
      <c r="E89" s="307">
        <v>950</v>
      </c>
      <c r="F89" s="307">
        <v>10</v>
      </c>
      <c r="G89" s="308" t="s">
        <v>1474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customHeight="1" x14ac:dyDescent="0.2">
      <c r="A90" s="306">
        <v>9</v>
      </c>
      <c r="B90" s="230" t="s">
        <v>393</v>
      </c>
      <c r="C90" s="237">
        <v>1010</v>
      </c>
      <c r="D90" s="95"/>
      <c r="E90" s="279" t="s">
        <v>1454</v>
      </c>
      <c r="F90" s="279">
        <v>0</v>
      </c>
      <c r="G90" s="153" t="s">
        <v>1421</v>
      </c>
      <c r="H90" s="153" t="s">
        <v>1455</v>
      </c>
      <c r="I90" s="281">
        <v>1</v>
      </c>
      <c r="J90" s="282">
        <v>1</v>
      </c>
      <c r="K90" s="150">
        <v>32500</v>
      </c>
      <c r="L90" s="283">
        <v>0</v>
      </c>
      <c r="M90" s="283">
        <v>1.1030000000000001E-5</v>
      </c>
      <c r="N90" s="332"/>
      <c r="O90" s="284">
        <v>1.1030000000000001E-5</v>
      </c>
      <c r="P90" s="285"/>
      <c r="Q90" s="333"/>
      <c r="R90" s="153">
        <v>0</v>
      </c>
      <c r="S90" s="333"/>
      <c r="T90" s="136"/>
      <c r="U90" s="157">
        <v>0</v>
      </c>
      <c r="V90" s="265"/>
    </row>
    <row r="91" spans="1:22" ht="12.75" customHeight="1" x14ac:dyDescent="0.2">
      <c r="A91" s="306">
        <v>10</v>
      </c>
      <c r="B91" s="230">
        <v>2</v>
      </c>
      <c r="C91" s="237">
        <v>1028</v>
      </c>
      <c r="D91" s="95"/>
      <c r="E91" s="286" t="s">
        <v>1456</v>
      </c>
      <c r="F91" s="190">
        <v>0</v>
      </c>
      <c r="G91" s="153" t="s">
        <v>1421</v>
      </c>
      <c r="H91" s="153" t="s">
        <v>1457</v>
      </c>
      <c r="I91" s="287">
        <v>1</v>
      </c>
      <c r="J91" s="288">
        <v>1</v>
      </c>
      <c r="K91" s="150">
        <v>228500</v>
      </c>
      <c r="L91" s="283">
        <v>0</v>
      </c>
      <c r="M91" s="283">
        <v>1.1030000000000001E-5</v>
      </c>
      <c r="N91" s="332"/>
      <c r="O91" s="284">
        <v>1.1030000000000001E-5</v>
      </c>
      <c r="P91" s="285"/>
      <c r="Q91" s="333"/>
      <c r="R91" s="153">
        <v>0.03</v>
      </c>
      <c r="S91" s="333"/>
      <c r="T91" s="136"/>
      <c r="U91" s="157">
        <v>0.03</v>
      </c>
      <c r="V91" s="265"/>
    </row>
    <row r="92" spans="1:22" ht="12.75" customHeight="1" x14ac:dyDescent="0.2">
      <c r="A92" s="306">
        <v>11</v>
      </c>
      <c r="B92" s="230">
        <v>3</v>
      </c>
      <c r="C92" s="237">
        <v>1210</v>
      </c>
      <c r="D92" s="95"/>
      <c r="E92" s="286" t="s">
        <v>1458</v>
      </c>
      <c r="F92" s="190">
        <v>0</v>
      </c>
      <c r="G92" s="153" t="s">
        <v>1432</v>
      </c>
      <c r="H92" s="153" t="s">
        <v>1455</v>
      </c>
      <c r="I92" s="287">
        <v>1</v>
      </c>
      <c r="J92" s="288">
        <v>1</v>
      </c>
      <c r="K92" s="150">
        <v>100430</v>
      </c>
      <c r="L92" s="283">
        <v>0</v>
      </c>
      <c r="M92" s="283">
        <v>1.2119999999999999E-5</v>
      </c>
      <c r="N92" s="332"/>
      <c r="O92" s="284">
        <v>1.2119999999999999E-5</v>
      </c>
      <c r="P92" s="285"/>
      <c r="Q92" s="333"/>
      <c r="R92" s="153">
        <v>0.01</v>
      </c>
      <c r="S92" s="333"/>
      <c r="T92" s="136"/>
      <c r="U92" s="157">
        <v>0.01</v>
      </c>
      <c r="V92" s="265"/>
    </row>
    <row r="93" spans="1:22" ht="12.75" customHeight="1" x14ac:dyDescent="0.2">
      <c r="A93" s="306">
        <v>12</v>
      </c>
      <c r="B93" s="230">
        <v>4</v>
      </c>
      <c r="C93" s="237">
        <v>1280</v>
      </c>
      <c r="D93" s="95"/>
      <c r="E93" s="286" t="s">
        <v>1460</v>
      </c>
      <c r="F93" s="190">
        <v>0</v>
      </c>
      <c r="G93" s="153" t="s">
        <v>1432</v>
      </c>
      <c r="H93" s="153" t="s">
        <v>1461</v>
      </c>
      <c r="I93" s="287">
        <v>1</v>
      </c>
      <c r="J93" s="288">
        <v>1</v>
      </c>
      <c r="K93" s="150">
        <v>25000</v>
      </c>
      <c r="L93" s="283">
        <v>0</v>
      </c>
      <c r="M93" s="283">
        <v>8.4800000000000001E-6</v>
      </c>
      <c r="N93" s="332"/>
      <c r="O93" s="284">
        <v>8.4800000000000001E-6</v>
      </c>
      <c r="P93" s="285"/>
      <c r="Q93" s="333"/>
      <c r="R93" s="153">
        <v>0</v>
      </c>
      <c r="S93" s="333"/>
      <c r="T93" s="136"/>
      <c r="U93" s="157">
        <v>0</v>
      </c>
      <c r="V93" s="265"/>
    </row>
    <row r="94" spans="1:22" ht="12.75" customHeight="1" x14ac:dyDescent="0.2">
      <c r="A94" s="306">
        <v>13</v>
      </c>
      <c r="B94" s="230">
        <v>5</v>
      </c>
      <c r="C94" s="237">
        <v>1290</v>
      </c>
      <c r="D94" s="95"/>
      <c r="E94" s="286" t="s">
        <v>1462</v>
      </c>
      <c r="F94" s="190">
        <v>0</v>
      </c>
      <c r="G94" s="153" t="s">
        <v>1432</v>
      </c>
      <c r="H94" s="153" t="s">
        <v>1463</v>
      </c>
      <c r="I94" s="287">
        <v>1</v>
      </c>
      <c r="J94" s="288">
        <v>1</v>
      </c>
      <c r="K94" s="150">
        <v>216500</v>
      </c>
      <c r="L94" s="283">
        <v>0</v>
      </c>
      <c r="M94" s="283">
        <v>8.4800000000000001E-6</v>
      </c>
      <c r="N94" s="332"/>
      <c r="O94" s="284">
        <v>8.4800000000000001E-6</v>
      </c>
      <c r="P94" s="285"/>
      <c r="Q94" s="333"/>
      <c r="R94" s="153">
        <v>0.02</v>
      </c>
      <c r="S94" s="333"/>
      <c r="T94" s="136"/>
      <c r="U94" s="157">
        <v>0.02</v>
      </c>
      <c r="V94" s="265"/>
    </row>
    <row r="95" spans="1:22" ht="12.75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602930</v>
      </c>
      <c r="L110" s="285"/>
      <c r="M110" s="285"/>
      <c r="N110" s="285"/>
      <c r="O110" s="285"/>
      <c r="P110" s="285"/>
      <c r="Q110" s="285"/>
      <c r="R110" s="292">
        <v>0.06</v>
      </c>
      <c r="S110" s="285"/>
      <c r="T110" s="136"/>
      <c r="U110" s="292">
        <v>0.06</v>
      </c>
      <c r="V110" s="265"/>
    </row>
    <row r="111" spans="1:22" ht="12.75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9663</v>
      </c>
      <c r="R18" s="124">
        <v>7051</v>
      </c>
      <c r="S18" s="124">
        <v>4640</v>
      </c>
      <c r="T18" s="136"/>
      <c r="U18" s="242">
        <v>21354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9663</v>
      </c>
      <c r="R36" s="242">
        <v>7051</v>
      </c>
      <c r="S36" s="242">
        <v>4640</v>
      </c>
      <c r="T36" s="136"/>
      <c r="U36" s="242">
        <v>21354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0.78868000000000005</v>
      </c>
      <c r="W13" s="364">
        <v>0</v>
      </c>
      <c r="X13" s="364">
        <v>0.21132000000000001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368210796</v>
      </c>
      <c r="O21" s="388"/>
      <c r="P21" s="157">
        <v>4999311</v>
      </c>
      <c r="Q21" s="136"/>
      <c r="R21" s="153">
        <v>1998669</v>
      </c>
      <c r="S21" s="153">
        <v>1476249</v>
      </c>
      <c r="T21" s="153">
        <v>1524393</v>
      </c>
      <c r="U21" s="136"/>
      <c r="V21" s="150">
        <v>1399169</v>
      </c>
      <c r="W21" s="150">
        <v>6389</v>
      </c>
      <c r="X21" s="150">
        <v>117346</v>
      </c>
      <c r="Y21" s="150">
        <v>1489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3827430</v>
      </c>
      <c r="O22" s="388"/>
      <c r="P22" s="157">
        <v>46901</v>
      </c>
      <c r="Q22" s="136"/>
      <c r="R22" s="153">
        <v>22685</v>
      </c>
      <c r="S22" s="153">
        <v>15315</v>
      </c>
      <c r="T22" s="153">
        <v>8901</v>
      </c>
      <c r="U22" s="136"/>
      <c r="V22" s="150">
        <v>8729</v>
      </c>
      <c r="W22" s="150">
        <v>0</v>
      </c>
      <c r="X22" s="150">
        <v>0</v>
      </c>
      <c r="Y22" s="150">
        <v>172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9922303</v>
      </c>
      <c r="O23" s="388"/>
      <c r="P23" s="157">
        <v>134409</v>
      </c>
      <c r="Q23" s="136"/>
      <c r="R23" s="153">
        <v>53529</v>
      </c>
      <c r="S23" s="153">
        <v>39802</v>
      </c>
      <c r="T23" s="153">
        <v>41078</v>
      </c>
      <c r="U23" s="136"/>
      <c r="V23" s="150">
        <v>39997</v>
      </c>
      <c r="W23" s="150">
        <v>90</v>
      </c>
      <c r="X23" s="150">
        <v>991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229827</v>
      </c>
      <c r="O24" s="388"/>
      <c r="P24" s="157">
        <v>3112</v>
      </c>
      <c r="Q24" s="136"/>
      <c r="R24" s="153">
        <v>1240</v>
      </c>
      <c r="S24" s="153">
        <v>921</v>
      </c>
      <c r="T24" s="153">
        <v>951</v>
      </c>
      <c r="U24" s="136"/>
      <c r="V24" s="150">
        <v>831</v>
      </c>
      <c r="W24" s="150">
        <v>0</v>
      </c>
      <c r="X24" s="150">
        <v>120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382190356</v>
      </c>
      <c r="O25" s="388"/>
      <c r="P25" s="157">
        <v>5183733</v>
      </c>
      <c r="Q25" s="136"/>
      <c r="R25" s="153">
        <v>2076123</v>
      </c>
      <c r="S25" s="153">
        <v>1532287</v>
      </c>
      <c r="T25" s="153">
        <v>1575323</v>
      </c>
      <c r="U25" s="136"/>
      <c r="V25" s="153">
        <v>1448726</v>
      </c>
      <c r="W25" s="153">
        <v>6479</v>
      </c>
      <c r="X25" s="153">
        <v>118457</v>
      </c>
      <c r="Y25" s="153">
        <v>1661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33949530</v>
      </c>
      <c r="O27" s="388"/>
      <c r="P27" s="157">
        <v>932302</v>
      </c>
      <c r="Q27" s="136"/>
      <c r="R27" s="153">
        <v>174723</v>
      </c>
      <c r="S27" s="153">
        <v>134458</v>
      </c>
      <c r="T27" s="153">
        <v>623121</v>
      </c>
      <c r="U27" s="136"/>
      <c r="V27" s="153">
        <v>491443</v>
      </c>
      <c r="W27" s="153">
        <v>0</v>
      </c>
      <c r="X27" s="153">
        <v>131678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33949530</v>
      </c>
      <c r="O31" s="388"/>
      <c r="P31" s="157">
        <v>932302</v>
      </c>
      <c r="Q31" s="136"/>
      <c r="R31" s="153">
        <v>174723</v>
      </c>
      <c r="S31" s="153">
        <v>134458</v>
      </c>
      <c r="T31" s="153">
        <v>623121</v>
      </c>
      <c r="U31" s="136"/>
      <c r="V31" s="153">
        <v>491443</v>
      </c>
      <c r="W31" s="153">
        <v>0</v>
      </c>
      <c r="X31" s="153">
        <v>131678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5326222</v>
      </c>
      <c r="O33" s="388"/>
      <c r="P33" s="157">
        <v>135730</v>
      </c>
      <c r="Q33" s="136"/>
      <c r="R33" s="153">
        <v>29045</v>
      </c>
      <c r="S33" s="153">
        <v>20207</v>
      </c>
      <c r="T33" s="153">
        <v>86478</v>
      </c>
      <c r="U33" s="136"/>
      <c r="V33" s="153">
        <v>68203</v>
      </c>
      <c r="W33" s="153">
        <v>0</v>
      </c>
      <c r="X33" s="153">
        <v>18275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1567130</v>
      </c>
      <c r="O34" s="388"/>
      <c r="P34" s="157">
        <v>61389</v>
      </c>
      <c r="Q34" s="136"/>
      <c r="R34" s="153">
        <v>9660</v>
      </c>
      <c r="S34" s="153">
        <v>9199</v>
      </c>
      <c r="T34" s="153">
        <v>42530</v>
      </c>
      <c r="U34" s="136"/>
      <c r="V34" s="153">
        <v>33543</v>
      </c>
      <c r="W34" s="153">
        <v>0</v>
      </c>
      <c r="X34" s="153">
        <v>8987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6893352</v>
      </c>
      <c r="O35" s="388"/>
      <c r="P35" s="157">
        <v>197119</v>
      </c>
      <c r="Q35" s="136"/>
      <c r="R35" s="153">
        <v>38705</v>
      </c>
      <c r="S35" s="153">
        <v>29406</v>
      </c>
      <c r="T35" s="153">
        <v>129008</v>
      </c>
      <c r="U35" s="136"/>
      <c r="V35" s="153">
        <v>101746</v>
      </c>
      <c r="W35" s="153">
        <v>0</v>
      </c>
      <c r="X35" s="153">
        <v>27262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3107705</v>
      </c>
      <c r="O37" s="388"/>
      <c r="P37" s="157">
        <v>86876</v>
      </c>
      <c r="Q37" s="136"/>
      <c r="R37" s="153">
        <v>16700</v>
      </c>
      <c r="S37" s="153">
        <v>12462</v>
      </c>
      <c r="T37" s="153">
        <v>57714</v>
      </c>
      <c r="U37" s="136"/>
      <c r="V37" s="153">
        <v>45518</v>
      </c>
      <c r="W37" s="153">
        <v>0</v>
      </c>
      <c r="X37" s="153">
        <v>12196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204393</v>
      </c>
      <c r="Q39" s="136"/>
      <c r="R39" s="153">
        <v>53679</v>
      </c>
      <c r="S39" s="153">
        <v>39541</v>
      </c>
      <c r="T39" s="153">
        <v>111173</v>
      </c>
      <c r="U39" s="136"/>
      <c r="V39" s="150">
        <v>90297</v>
      </c>
      <c r="W39" s="150">
        <v>0</v>
      </c>
      <c r="X39" s="150">
        <v>20362</v>
      </c>
      <c r="Y39" s="150">
        <v>514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6604423</v>
      </c>
      <c r="Q41" s="136"/>
      <c r="R41" s="157">
        <v>2359930</v>
      </c>
      <c r="S41" s="157">
        <v>1748154</v>
      </c>
      <c r="T41" s="157">
        <v>2496339</v>
      </c>
      <c r="U41" s="136"/>
      <c r="V41" s="157">
        <v>2177730</v>
      </c>
      <c r="W41" s="157">
        <v>6479</v>
      </c>
      <c r="X41" s="157">
        <v>309955</v>
      </c>
      <c r="Y41" s="157">
        <v>2175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35811</v>
      </c>
      <c r="Q42" s="136"/>
      <c r="R42" s="153">
        <v>31516</v>
      </c>
      <c r="S42" s="153">
        <v>1268</v>
      </c>
      <c r="T42" s="153">
        <v>3027</v>
      </c>
      <c r="U42" s="136"/>
      <c r="V42" s="150">
        <v>2387</v>
      </c>
      <c r="W42" s="150">
        <v>0</v>
      </c>
      <c r="X42" s="150">
        <v>640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426140943</v>
      </c>
      <c r="O43" s="388"/>
      <c r="P43" s="157">
        <v>6640234</v>
      </c>
      <c r="Q43" s="136"/>
      <c r="R43" s="157">
        <v>2391446</v>
      </c>
      <c r="S43" s="157">
        <v>1749422</v>
      </c>
      <c r="T43" s="157">
        <v>2499366</v>
      </c>
      <c r="U43" s="136"/>
      <c r="V43" s="157">
        <v>2180117</v>
      </c>
      <c r="W43" s="157">
        <v>6479</v>
      </c>
      <c r="X43" s="157">
        <v>310595</v>
      </c>
      <c r="Y43" s="157">
        <v>2175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550000</v>
      </c>
      <c r="O53" s="388"/>
      <c r="P53" s="157">
        <v>5189</v>
      </c>
      <c r="Q53" s="136"/>
      <c r="R53" s="153">
        <v>2850</v>
      </c>
      <c r="S53" s="153">
        <v>2204</v>
      </c>
      <c r="T53" s="153">
        <v>135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550000</v>
      </c>
      <c r="O55" s="388"/>
      <c r="P55" s="157">
        <v>5189</v>
      </c>
      <c r="Q55" s="136"/>
      <c r="R55" s="153">
        <v>2850</v>
      </c>
      <c r="S55" s="153">
        <v>2204</v>
      </c>
      <c r="T55" s="153">
        <v>135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1290229</v>
      </c>
      <c r="O57" s="388"/>
      <c r="P57" s="157">
        <v>16165</v>
      </c>
      <c r="Q57" s="136"/>
      <c r="R57" s="153">
        <v>6813</v>
      </c>
      <c r="S57" s="153">
        <v>4847</v>
      </c>
      <c r="T57" s="153">
        <v>4505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1290229</v>
      </c>
      <c r="O61" s="388"/>
      <c r="P61" s="157">
        <v>16165</v>
      </c>
      <c r="Q61" s="136"/>
      <c r="R61" s="153">
        <v>6813</v>
      </c>
      <c r="S61" s="153">
        <v>4847</v>
      </c>
      <c r="T61" s="153">
        <v>4505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21354</v>
      </c>
      <c r="Q71" s="136"/>
      <c r="R71" s="157">
        <v>9663</v>
      </c>
      <c r="S71" s="157">
        <v>7051</v>
      </c>
      <c r="T71" s="157">
        <v>4640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1840229</v>
      </c>
      <c r="O73" s="388"/>
      <c r="P73" s="157">
        <v>21354</v>
      </c>
      <c r="Q73" s="136"/>
      <c r="R73" s="157">
        <v>9663</v>
      </c>
      <c r="S73" s="157">
        <v>7051</v>
      </c>
      <c r="T73" s="157">
        <v>4640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1179</v>
      </c>
      <c r="O19" s="336">
        <v>197</v>
      </c>
      <c r="P19" s="336">
        <v>0</v>
      </c>
      <c r="Q19" s="404"/>
      <c r="R19" s="124">
        <v>1376</v>
      </c>
      <c r="S19" s="336">
        <v>0</v>
      </c>
      <c r="T19" s="242">
        <v>1376</v>
      </c>
      <c r="U19" s="404"/>
      <c r="V19" s="336">
        <v>1179</v>
      </c>
      <c r="W19" s="336">
        <v>197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2771</v>
      </c>
      <c r="O20" s="336">
        <v>453</v>
      </c>
      <c r="P20" s="336">
        <v>0</v>
      </c>
      <c r="Q20" s="404"/>
      <c r="R20" s="124">
        <v>3224</v>
      </c>
      <c r="S20" s="336">
        <v>0</v>
      </c>
      <c r="T20" s="242">
        <v>3224</v>
      </c>
      <c r="U20" s="404"/>
      <c r="V20" s="336">
        <v>2771</v>
      </c>
      <c r="W20" s="336">
        <v>453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4694</v>
      </c>
      <c r="O24" s="336">
        <v>3642</v>
      </c>
      <c r="P24" s="336">
        <v>0</v>
      </c>
      <c r="Q24" s="404"/>
      <c r="R24" s="124">
        <v>8336</v>
      </c>
      <c r="S24" s="336">
        <v>0</v>
      </c>
      <c r="T24" s="242">
        <v>8336</v>
      </c>
      <c r="U24" s="404"/>
      <c r="V24" s="336">
        <v>4694</v>
      </c>
      <c r="W24" s="336">
        <v>3642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17010</v>
      </c>
      <c r="O25" s="336">
        <v>12240</v>
      </c>
      <c r="P25" s="336">
        <v>0</v>
      </c>
      <c r="Q25" s="404"/>
      <c r="R25" s="124">
        <v>29250</v>
      </c>
      <c r="S25" s="336">
        <v>0</v>
      </c>
      <c r="T25" s="242">
        <v>29250</v>
      </c>
      <c r="U25" s="404"/>
      <c r="V25" s="336">
        <v>17010</v>
      </c>
      <c r="W25" s="336">
        <v>12240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1550</v>
      </c>
      <c r="O30" s="336">
        <v>1046</v>
      </c>
      <c r="P30" s="336">
        <v>0</v>
      </c>
      <c r="Q30" s="404"/>
      <c r="R30" s="124">
        <v>2596</v>
      </c>
      <c r="S30" s="336">
        <v>323</v>
      </c>
      <c r="T30" s="242">
        <v>2919</v>
      </c>
      <c r="U30" s="404"/>
      <c r="V30" s="336">
        <v>1750</v>
      </c>
      <c r="W30" s="336">
        <v>1169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1200</v>
      </c>
      <c r="O31" s="336">
        <v>201</v>
      </c>
      <c r="P31" s="336">
        <v>0</v>
      </c>
      <c r="Q31" s="404"/>
      <c r="R31" s="124">
        <v>1401</v>
      </c>
      <c r="S31" s="336">
        <v>0</v>
      </c>
      <c r="T31" s="242">
        <v>1401</v>
      </c>
      <c r="U31" s="404"/>
      <c r="V31" s="336">
        <v>1200</v>
      </c>
      <c r="W31" s="336">
        <v>201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28404</v>
      </c>
      <c r="O36" s="242">
        <v>17779</v>
      </c>
      <c r="P36" s="242">
        <v>0</v>
      </c>
      <c r="Q36" s="404"/>
      <c r="R36" s="242">
        <v>46183</v>
      </c>
      <c r="S36" s="242">
        <v>323</v>
      </c>
      <c r="T36" s="242">
        <v>46506</v>
      </c>
      <c r="U36" s="404"/>
      <c r="V36" s="242">
        <v>28604</v>
      </c>
      <c r="W36" s="242">
        <v>17902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59230</v>
      </c>
      <c r="P15" s="150">
        <v>0</v>
      </c>
      <c r="Q15" s="150">
        <v>14191</v>
      </c>
      <c r="R15" s="150">
        <v>0</v>
      </c>
      <c r="S15" s="150">
        <v>0</v>
      </c>
      <c r="T15" s="150">
        <v>0</v>
      </c>
      <c r="U15" s="153">
        <v>73421</v>
      </c>
      <c r="V15" s="136"/>
      <c r="W15" s="150">
        <v>0</v>
      </c>
      <c r="X15" s="150">
        <v>0</v>
      </c>
      <c r="Y15" s="150">
        <v>-73421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259994</v>
      </c>
      <c r="P16" s="150">
        <v>0</v>
      </c>
      <c r="Q16" s="150">
        <v>128970</v>
      </c>
      <c r="R16" s="150">
        <v>9020</v>
      </c>
      <c r="S16" s="150">
        <v>0</v>
      </c>
      <c r="T16" s="150">
        <v>43723</v>
      </c>
      <c r="U16" s="153">
        <v>441707</v>
      </c>
      <c r="V16" s="136"/>
      <c r="W16" s="150">
        <v>0</v>
      </c>
      <c r="X16" s="150">
        <v>774066</v>
      </c>
      <c r="Y16" s="150">
        <v>-397984</v>
      </c>
      <c r="Z16" s="157">
        <v>817789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6355</v>
      </c>
      <c r="P17" s="150">
        <v>0</v>
      </c>
      <c r="Q17" s="150">
        <v>42160</v>
      </c>
      <c r="R17" s="150">
        <v>17355</v>
      </c>
      <c r="S17" s="150">
        <v>0</v>
      </c>
      <c r="T17" s="150">
        <v>0</v>
      </c>
      <c r="U17" s="153">
        <v>65870</v>
      </c>
      <c r="V17" s="136"/>
      <c r="W17" s="150">
        <v>0</v>
      </c>
      <c r="X17" s="150">
        <v>0</v>
      </c>
      <c r="Y17" s="150">
        <v>-112187</v>
      </c>
      <c r="Z17" s="157">
        <v>-46317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46317</v>
      </c>
      <c r="T18" s="150">
        <v>0</v>
      </c>
      <c r="U18" s="153">
        <v>46317</v>
      </c>
      <c r="V18" s="136"/>
      <c r="W18" s="150">
        <v>0</v>
      </c>
      <c r="X18" s="150">
        <v>0</v>
      </c>
      <c r="Y18" s="150">
        <v>0</v>
      </c>
      <c r="Z18" s="157">
        <v>46317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325579</v>
      </c>
      <c r="P19" s="153">
        <v>0</v>
      </c>
      <c r="Q19" s="153">
        <v>185321</v>
      </c>
      <c r="R19" s="153">
        <v>26375</v>
      </c>
      <c r="S19" s="153">
        <v>46317</v>
      </c>
      <c r="T19" s="153">
        <v>43723</v>
      </c>
      <c r="U19" s="153">
        <v>627315</v>
      </c>
      <c r="V19" s="136"/>
      <c r="W19" s="153">
        <v>0</v>
      </c>
      <c r="X19" s="153">
        <v>774066</v>
      </c>
      <c r="Y19" s="153">
        <v>-583592</v>
      </c>
      <c r="Z19" s="157">
        <v>817789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138746</v>
      </c>
      <c r="P21" s="150">
        <v>0</v>
      </c>
      <c r="Q21" s="150">
        <v>75183</v>
      </c>
      <c r="R21" s="150">
        <v>42968</v>
      </c>
      <c r="S21" s="150">
        <v>0</v>
      </c>
      <c r="T21" s="150">
        <v>0</v>
      </c>
      <c r="U21" s="153">
        <v>256897</v>
      </c>
      <c r="V21" s="136"/>
      <c r="W21" s="150">
        <v>0</v>
      </c>
      <c r="X21" s="150">
        <v>223482</v>
      </c>
      <c r="Y21" s="150">
        <v>40711</v>
      </c>
      <c r="Z21" s="157">
        <v>521090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27488</v>
      </c>
      <c r="R22" s="150">
        <v>716284</v>
      </c>
      <c r="S22" s="150">
        <v>0</v>
      </c>
      <c r="T22" s="150">
        <v>0</v>
      </c>
      <c r="U22" s="153">
        <v>743772</v>
      </c>
      <c r="V22" s="136"/>
      <c r="W22" s="150">
        <v>0</v>
      </c>
      <c r="X22" s="150">
        <v>118258</v>
      </c>
      <c r="Y22" s="150">
        <v>117868</v>
      </c>
      <c r="Z22" s="157">
        <v>979898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24519</v>
      </c>
      <c r="U23" s="153">
        <v>24519</v>
      </c>
      <c r="V23" s="136"/>
      <c r="W23" s="150">
        <v>0</v>
      </c>
      <c r="X23" s="150">
        <v>0</v>
      </c>
      <c r="Y23" s="150">
        <v>0</v>
      </c>
      <c r="Z23" s="157">
        <v>24519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47802</v>
      </c>
      <c r="P24" s="150">
        <v>0</v>
      </c>
      <c r="Q24" s="150">
        <v>13929</v>
      </c>
      <c r="R24" s="150">
        <v>5298</v>
      </c>
      <c r="S24" s="150">
        <v>0</v>
      </c>
      <c r="T24" s="150">
        <v>0</v>
      </c>
      <c r="U24" s="153">
        <v>67029</v>
      </c>
      <c r="V24" s="136"/>
      <c r="W24" s="150">
        <v>0</v>
      </c>
      <c r="X24" s="150">
        <v>0</v>
      </c>
      <c r="Y24" s="150">
        <v>10622</v>
      </c>
      <c r="Z24" s="157">
        <v>77651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6462</v>
      </c>
      <c r="R25" s="150">
        <v>0</v>
      </c>
      <c r="S25" s="150">
        <v>0</v>
      </c>
      <c r="T25" s="150">
        <v>0</v>
      </c>
      <c r="U25" s="153">
        <v>6462</v>
      </c>
      <c r="V25" s="136"/>
      <c r="W25" s="150">
        <v>0</v>
      </c>
      <c r="X25" s="150">
        <v>0</v>
      </c>
      <c r="Y25" s="150">
        <v>1024</v>
      </c>
      <c r="Z25" s="157">
        <v>7486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186548</v>
      </c>
      <c r="P27" s="153">
        <v>0</v>
      </c>
      <c r="Q27" s="153">
        <v>123062</v>
      </c>
      <c r="R27" s="153">
        <v>764550</v>
      </c>
      <c r="S27" s="153">
        <v>0</v>
      </c>
      <c r="T27" s="153">
        <v>24519</v>
      </c>
      <c r="U27" s="153">
        <v>1098679</v>
      </c>
      <c r="V27" s="136"/>
      <c r="W27" s="153">
        <v>0</v>
      </c>
      <c r="X27" s="153">
        <v>341740</v>
      </c>
      <c r="Y27" s="153">
        <v>170225</v>
      </c>
      <c r="Z27" s="157">
        <v>1610644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494155</v>
      </c>
      <c r="P29" s="150">
        <v>3020</v>
      </c>
      <c r="Q29" s="150">
        <v>90944</v>
      </c>
      <c r="R29" s="150">
        <v>508229</v>
      </c>
      <c r="S29" s="150">
        <v>0</v>
      </c>
      <c r="T29" s="150">
        <v>0</v>
      </c>
      <c r="U29" s="153">
        <v>1096348</v>
      </c>
      <c r="V29" s="136"/>
      <c r="W29" s="150">
        <v>12000</v>
      </c>
      <c r="X29" s="150">
        <v>1087698</v>
      </c>
      <c r="Y29" s="150">
        <v>173265</v>
      </c>
      <c r="Z29" s="157">
        <v>2369311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87793</v>
      </c>
      <c r="P30" s="150">
        <v>0</v>
      </c>
      <c r="Q30" s="150">
        <v>41355</v>
      </c>
      <c r="R30" s="150">
        <v>2582</v>
      </c>
      <c r="S30" s="150">
        <v>0</v>
      </c>
      <c r="T30" s="150">
        <v>0</v>
      </c>
      <c r="U30" s="153">
        <v>131730</v>
      </c>
      <c r="V30" s="136"/>
      <c r="W30" s="150">
        <v>0</v>
      </c>
      <c r="X30" s="150">
        <v>15270</v>
      </c>
      <c r="Y30" s="150">
        <v>20876</v>
      </c>
      <c r="Z30" s="157">
        <v>167876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18380</v>
      </c>
      <c r="S33" s="150">
        <v>0</v>
      </c>
      <c r="T33" s="150">
        <v>0</v>
      </c>
      <c r="U33" s="153">
        <v>18380</v>
      </c>
      <c r="V33" s="136"/>
      <c r="W33" s="150">
        <v>0</v>
      </c>
      <c r="X33" s="150">
        <v>0</v>
      </c>
      <c r="Y33" s="150">
        <v>2913</v>
      </c>
      <c r="Z33" s="157">
        <v>21293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581948</v>
      </c>
      <c r="P36" s="153">
        <v>3020</v>
      </c>
      <c r="Q36" s="153">
        <v>132299</v>
      </c>
      <c r="R36" s="153">
        <v>529191</v>
      </c>
      <c r="S36" s="153">
        <v>0</v>
      </c>
      <c r="T36" s="153">
        <v>0</v>
      </c>
      <c r="U36" s="153">
        <v>1246458</v>
      </c>
      <c r="V36" s="136"/>
      <c r="W36" s="153">
        <v>12000</v>
      </c>
      <c r="X36" s="153">
        <v>1102968</v>
      </c>
      <c r="Y36" s="153">
        <v>197054</v>
      </c>
      <c r="Z36" s="157">
        <v>2558480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9570</v>
      </c>
      <c r="P38" s="150">
        <v>0</v>
      </c>
      <c r="Q38" s="150">
        <v>0</v>
      </c>
      <c r="R38" s="150">
        <v>187051</v>
      </c>
      <c r="S38" s="150">
        <v>0</v>
      </c>
      <c r="T38" s="150">
        <v>0</v>
      </c>
      <c r="U38" s="153">
        <v>196621</v>
      </c>
      <c r="V38" s="136"/>
      <c r="W38" s="150">
        <v>0</v>
      </c>
      <c r="X38" s="150">
        <v>21451</v>
      </c>
      <c r="Y38" s="150">
        <v>31159</v>
      </c>
      <c r="Z38" s="157">
        <v>249231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9570</v>
      </c>
      <c r="P40" s="150">
        <v>4889</v>
      </c>
      <c r="Q40" s="150">
        <v>2091</v>
      </c>
      <c r="R40" s="150">
        <v>66873</v>
      </c>
      <c r="S40" s="150">
        <v>0</v>
      </c>
      <c r="T40" s="150">
        <v>0</v>
      </c>
      <c r="U40" s="153">
        <v>83423</v>
      </c>
      <c r="V40" s="136"/>
      <c r="W40" s="150">
        <v>20111</v>
      </c>
      <c r="X40" s="150">
        <v>12650</v>
      </c>
      <c r="Y40" s="150">
        <v>12446</v>
      </c>
      <c r="Z40" s="157">
        <v>128630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87788</v>
      </c>
      <c r="S41" s="150">
        <v>0</v>
      </c>
      <c r="T41" s="150">
        <v>0</v>
      </c>
      <c r="U41" s="153">
        <v>87788</v>
      </c>
      <c r="V41" s="136"/>
      <c r="W41" s="150">
        <v>0</v>
      </c>
      <c r="X41" s="150">
        <v>0</v>
      </c>
      <c r="Y41" s="150">
        <v>13912</v>
      </c>
      <c r="Z41" s="157">
        <v>101700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40803</v>
      </c>
      <c r="P42" s="150">
        <v>0</v>
      </c>
      <c r="Q42" s="150">
        <v>49986</v>
      </c>
      <c r="R42" s="150">
        <v>163811</v>
      </c>
      <c r="S42" s="150">
        <v>0</v>
      </c>
      <c r="T42" s="150">
        <v>0</v>
      </c>
      <c r="U42" s="153">
        <v>254600</v>
      </c>
      <c r="V42" s="136"/>
      <c r="W42" s="150">
        <v>0</v>
      </c>
      <c r="X42" s="150">
        <v>0</v>
      </c>
      <c r="Y42" s="150">
        <v>40347</v>
      </c>
      <c r="Z42" s="157">
        <v>294947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59943</v>
      </c>
      <c r="P45" s="153">
        <v>4889</v>
      </c>
      <c r="Q45" s="153">
        <v>52077</v>
      </c>
      <c r="R45" s="153">
        <v>505523</v>
      </c>
      <c r="S45" s="153">
        <v>0</v>
      </c>
      <c r="T45" s="153">
        <v>0</v>
      </c>
      <c r="U45" s="153">
        <v>622432</v>
      </c>
      <c r="V45" s="136"/>
      <c r="W45" s="153">
        <v>20111</v>
      </c>
      <c r="X45" s="153">
        <v>34101</v>
      </c>
      <c r="Y45" s="153">
        <v>97864</v>
      </c>
      <c r="Z45" s="157">
        <v>774508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100000</v>
      </c>
      <c r="Y48" s="150">
        <v>0</v>
      </c>
      <c r="Z48" s="157">
        <v>100000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100000</v>
      </c>
      <c r="Y52" s="153">
        <v>0</v>
      </c>
      <c r="Z52" s="157">
        <v>100000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37304</v>
      </c>
      <c r="P63" s="150">
        <v>0</v>
      </c>
      <c r="Q63" s="150">
        <v>65508</v>
      </c>
      <c r="R63" s="150">
        <v>912</v>
      </c>
      <c r="S63" s="150">
        <v>0</v>
      </c>
      <c r="T63" s="150">
        <v>0</v>
      </c>
      <c r="U63" s="153">
        <v>103724</v>
      </c>
      <c r="V63" s="136"/>
      <c r="W63" s="150">
        <v>0</v>
      </c>
      <c r="X63" s="150">
        <v>99702</v>
      </c>
      <c r="Y63" s="150">
        <v>16438</v>
      </c>
      <c r="Z63" s="157">
        <v>219864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35798</v>
      </c>
      <c r="P64" s="150">
        <v>0</v>
      </c>
      <c r="Q64" s="150">
        <v>50891</v>
      </c>
      <c r="R64" s="150">
        <v>0</v>
      </c>
      <c r="S64" s="150">
        <v>0</v>
      </c>
      <c r="T64" s="150">
        <v>0</v>
      </c>
      <c r="U64" s="153">
        <v>86689</v>
      </c>
      <c r="V64" s="136"/>
      <c r="W64" s="150">
        <v>0</v>
      </c>
      <c r="X64" s="150">
        <v>130000</v>
      </c>
      <c r="Y64" s="150">
        <v>13738</v>
      </c>
      <c r="Z64" s="157">
        <v>230427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130924</v>
      </c>
      <c r="P65" s="150">
        <v>0</v>
      </c>
      <c r="Q65" s="150">
        <v>121779</v>
      </c>
      <c r="R65" s="150">
        <v>76682</v>
      </c>
      <c r="S65" s="150">
        <v>0</v>
      </c>
      <c r="T65" s="150">
        <v>0</v>
      </c>
      <c r="U65" s="153">
        <v>329385</v>
      </c>
      <c r="V65" s="136"/>
      <c r="W65" s="150">
        <v>0</v>
      </c>
      <c r="X65" s="150">
        <v>27949</v>
      </c>
      <c r="Y65" s="150">
        <v>52199</v>
      </c>
      <c r="Z65" s="157">
        <v>409533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71475</v>
      </c>
      <c r="P66" s="150">
        <v>0</v>
      </c>
      <c r="Q66" s="150">
        <v>47698</v>
      </c>
      <c r="R66" s="150">
        <v>0</v>
      </c>
      <c r="S66" s="150">
        <v>0</v>
      </c>
      <c r="T66" s="150">
        <v>0</v>
      </c>
      <c r="U66" s="153">
        <v>119173</v>
      </c>
      <c r="V66" s="136"/>
      <c r="W66" s="150">
        <v>0</v>
      </c>
      <c r="X66" s="150">
        <v>7056</v>
      </c>
      <c r="Y66" s="150">
        <v>2195</v>
      </c>
      <c r="Z66" s="157">
        <v>128424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275501</v>
      </c>
      <c r="P69" s="153">
        <v>0</v>
      </c>
      <c r="Q69" s="153">
        <v>285876</v>
      </c>
      <c r="R69" s="153">
        <v>77594</v>
      </c>
      <c r="S69" s="153">
        <v>0</v>
      </c>
      <c r="T69" s="153">
        <v>0</v>
      </c>
      <c r="U69" s="153">
        <v>638971</v>
      </c>
      <c r="V69" s="136"/>
      <c r="W69" s="153">
        <v>0</v>
      </c>
      <c r="X69" s="153">
        <v>264707</v>
      </c>
      <c r="Y69" s="153">
        <v>84570</v>
      </c>
      <c r="Z69" s="157">
        <v>988248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13908</v>
      </c>
      <c r="R71" s="150">
        <v>196759</v>
      </c>
      <c r="S71" s="150">
        <v>0</v>
      </c>
      <c r="T71" s="150">
        <v>0</v>
      </c>
      <c r="U71" s="153">
        <v>210667</v>
      </c>
      <c r="V71" s="136"/>
      <c r="W71" s="150">
        <v>0</v>
      </c>
      <c r="X71" s="150">
        <v>2824</v>
      </c>
      <c r="Y71" s="150">
        <v>33385</v>
      </c>
      <c r="Z71" s="157">
        <v>246876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3118</v>
      </c>
      <c r="R72" s="150">
        <v>0</v>
      </c>
      <c r="S72" s="150">
        <v>0</v>
      </c>
      <c r="T72" s="150">
        <v>4000</v>
      </c>
      <c r="U72" s="153">
        <v>7118</v>
      </c>
      <c r="V72" s="136"/>
      <c r="W72" s="150">
        <v>0</v>
      </c>
      <c r="X72" s="150">
        <v>0</v>
      </c>
      <c r="Y72" s="150">
        <v>494</v>
      </c>
      <c r="Z72" s="157">
        <v>7612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495</v>
      </c>
      <c r="Q75" s="432"/>
      <c r="R75" s="433"/>
      <c r="S75" s="433"/>
      <c r="T75" s="431"/>
      <c r="U75" s="153">
        <v>495</v>
      </c>
      <c r="V75" s="136"/>
      <c r="W75" s="150">
        <v>4606</v>
      </c>
      <c r="X75" s="432"/>
      <c r="Y75" s="431"/>
      <c r="Z75" s="157">
        <v>5101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495</v>
      </c>
      <c r="Q77" s="153">
        <v>17026</v>
      </c>
      <c r="R77" s="153">
        <v>196759</v>
      </c>
      <c r="S77" s="153">
        <v>0</v>
      </c>
      <c r="T77" s="153">
        <v>4000</v>
      </c>
      <c r="U77" s="153">
        <v>218280</v>
      </c>
      <c r="V77" s="136"/>
      <c r="W77" s="153">
        <v>4606</v>
      </c>
      <c r="X77" s="153">
        <v>2824</v>
      </c>
      <c r="Y77" s="153">
        <v>33879</v>
      </c>
      <c r="Z77" s="157">
        <v>259589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1429519</v>
      </c>
      <c r="P83" s="157">
        <v>8404</v>
      </c>
      <c r="Q83" s="157">
        <v>795661</v>
      </c>
      <c r="R83" s="157">
        <v>2099992</v>
      </c>
      <c r="S83" s="157">
        <v>46317</v>
      </c>
      <c r="T83" s="157">
        <v>72242</v>
      </c>
      <c r="U83" s="157">
        <v>4452135</v>
      </c>
      <c r="V83" s="136"/>
      <c r="W83" s="157">
        <v>36717</v>
      </c>
      <c r="X83" s="157">
        <v>2620406</v>
      </c>
      <c r="Y83" s="157">
        <v>0</v>
      </c>
      <c r="Z83" s="157">
        <v>7109258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1238633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190886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1429519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47723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79964</v>
      </c>
      <c r="W51" s="442">
        <v>0.32084291279977201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79963</v>
      </c>
      <c r="W52" s="442">
        <v>0.320838900457808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159927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33437</v>
      </c>
      <c r="W61" s="442">
        <v>0.25994713519396695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33436</v>
      </c>
      <c r="W62" s="442">
        <v>0.25993936095778603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66873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7658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7658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7658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1598204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188913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1787117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1794775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1794775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1794775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8541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1794775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1794775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8541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8541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8541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207440</v>
      </c>
      <c r="P19" s="150">
        <v>10050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217490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177939</v>
      </c>
      <c r="P22" s="150">
        <v>48907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226846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48907</v>
      </c>
      <c r="P28" s="153">
        <v>48907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226846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1033285</v>
      </c>
      <c r="P30" s="150">
        <v>49465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1082750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1033285</v>
      </c>
      <c r="P37" s="153">
        <v>49465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1082750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8800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8800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21335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21335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8800</v>
      </c>
      <c r="P46" s="153">
        <v>21335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30135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100000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100000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100000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100000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38041</v>
      </c>
      <c r="P64" s="150">
        <v>15077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53118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25643</v>
      </c>
      <c r="P66" s="150">
        <v>44079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69722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7056</v>
      </c>
      <c r="P67" s="150">
        <v>0</v>
      </c>
      <c r="Q67" s="150">
        <v>0</v>
      </c>
      <c r="R67" s="150">
        <v>7658</v>
      </c>
      <c r="S67" s="150">
        <v>0</v>
      </c>
      <c r="T67" s="150">
        <v>0</v>
      </c>
      <c r="U67" s="136"/>
      <c r="V67" s="150">
        <v>14714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70740</v>
      </c>
      <c r="P70" s="153">
        <v>59156</v>
      </c>
      <c r="Q70" s="153">
        <v>0</v>
      </c>
      <c r="R70" s="153">
        <v>7658</v>
      </c>
      <c r="S70" s="153">
        <v>0</v>
      </c>
      <c r="T70" s="153">
        <v>0</v>
      </c>
      <c r="U70" s="136"/>
      <c r="V70" s="153">
        <v>137554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1598204</v>
      </c>
      <c r="P84" s="157">
        <v>188913</v>
      </c>
      <c r="Q84" s="157">
        <v>0</v>
      </c>
      <c r="R84" s="157">
        <v>7658</v>
      </c>
      <c r="S84" s="157">
        <v>0</v>
      </c>
      <c r="T84" s="157">
        <v>0</v>
      </c>
      <c r="U84" s="136"/>
      <c r="V84" s="157">
        <v>1794775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241715</v>
      </c>
      <c r="U15" s="150">
        <v>0</v>
      </c>
      <c r="V15" s="150">
        <v>1560665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1022202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60529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60529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18360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11527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90416</v>
      </c>
      <c r="U34" s="153">
        <v>0</v>
      </c>
      <c r="V34" s="153">
        <v>1022202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59741</v>
      </c>
      <c r="U37" s="150">
        <v>0</v>
      </c>
      <c r="V37" s="150">
        <v>129172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20206</v>
      </c>
      <c r="U38" s="150">
        <v>0</v>
      </c>
      <c r="V38" s="150">
        <v>84018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54413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134360</v>
      </c>
      <c r="U43" s="153">
        <v>0</v>
      </c>
      <c r="V43" s="153">
        <v>213190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197771</v>
      </c>
      <c r="U45" s="157">
        <v>0</v>
      </c>
      <c r="V45" s="157">
        <v>2369677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717955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580681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207162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118258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43373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5000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2824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118451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112757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66583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66582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11288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255141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63622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140600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57171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197771</v>
      </c>
      <c r="U117" s="157">
        <v>0</v>
      </c>
      <c r="V117" s="157">
        <v>2369677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1224769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42759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749197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47215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6360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62797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908328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603379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122966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82547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42479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7450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843921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2977018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9408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9408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2986426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2759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15838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742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233351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133441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386131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197771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6242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204013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87884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2324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90208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680352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13247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4817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18064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8541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2369677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2396282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90208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90208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2306074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2986426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1073475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104334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6640234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6813579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152794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851670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5883762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780583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149234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6813579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73345</v>
      </c>
      <c r="R18" s="577">
        <v>0</v>
      </c>
      <c r="S18" s="577">
        <v>17705</v>
      </c>
      <c r="T18" s="577">
        <v>361</v>
      </c>
      <c r="U18" s="577">
        <v>35955</v>
      </c>
      <c r="V18" s="578"/>
      <c r="W18" s="579">
        <v>127366</v>
      </c>
      <c r="X18" s="580">
        <v>0</v>
      </c>
      <c r="Y18" s="580">
        <v>25428</v>
      </c>
      <c r="Z18" s="578"/>
      <c r="AA18" s="581">
        <v>152794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73345</v>
      </c>
      <c r="R20" s="577">
        <v>0</v>
      </c>
      <c r="S20" s="577">
        <v>17705</v>
      </c>
      <c r="T20" s="577">
        <v>361</v>
      </c>
      <c r="U20" s="577">
        <v>35955</v>
      </c>
      <c r="V20" s="578"/>
      <c r="W20" s="579">
        <v>127366</v>
      </c>
      <c r="X20" s="580">
        <v>0</v>
      </c>
      <c r="Y20" s="580">
        <v>25428</v>
      </c>
      <c r="Z20" s="578"/>
      <c r="AA20" s="581">
        <v>152794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73345</v>
      </c>
      <c r="R38" s="587">
        <v>0</v>
      </c>
      <c r="S38" s="587">
        <v>17705</v>
      </c>
      <c r="T38" s="587">
        <v>361</v>
      </c>
      <c r="U38" s="587">
        <v>35955</v>
      </c>
      <c r="V38" s="578"/>
      <c r="W38" s="587">
        <v>127366</v>
      </c>
      <c r="X38" s="587">
        <v>0</v>
      </c>
      <c r="Y38" s="587">
        <v>25428</v>
      </c>
      <c r="Z38" s="578"/>
      <c r="AA38" s="587">
        <v>152794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73345</v>
      </c>
      <c r="R40" s="587">
        <v>0</v>
      </c>
      <c r="S40" s="587">
        <v>17705</v>
      </c>
      <c r="T40" s="587">
        <v>361</v>
      </c>
      <c r="U40" s="587">
        <v>35955</v>
      </c>
      <c r="V40" s="578"/>
      <c r="W40" s="587">
        <v>127366</v>
      </c>
      <c r="X40" s="587">
        <v>0</v>
      </c>
      <c r="Y40" s="587">
        <v>25428</v>
      </c>
      <c r="Z40" s="578"/>
      <c r="AA40" s="587">
        <v>152794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11864</v>
      </c>
      <c r="R51" s="576">
        <v>0</v>
      </c>
      <c r="S51" s="576">
        <v>3179</v>
      </c>
      <c r="T51" s="576">
        <v>0</v>
      </c>
      <c r="U51" s="576">
        <v>0</v>
      </c>
      <c r="V51" s="578"/>
      <c r="W51" s="579">
        <v>15043</v>
      </c>
      <c r="X51" s="583"/>
      <c r="Y51" s="583"/>
      <c r="Z51" s="578"/>
      <c r="AA51" s="587">
        <v>15043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-15043</v>
      </c>
      <c r="Z52" s="578"/>
      <c r="AA52" s="587">
        <v>-15043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11864</v>
      </c>
      <c r="R54" s="586">
        <v>0</v>
      </c>
      <c r="S54" s="586">
        <v>3179</v>
      </c>
      <c r="T54" s="586">
        <v>0</v>
      </c>
      <c r="U54" s="586">
        <v>0</v>
      </c>
      <c r="V54" s="578"/>
      <c r="W54" s="579">
        <v>15043</v>
      </c>
      <c r="X54" s="586">
        <v>0</v>
      </c>
      <c r="Y54" s="586">
        <v>-15043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2094908</v>
      </c>
      <c r="R61" s="586">
        <v>6479</v>
      </c>
      <c r="S61" s="586">
        <v>289711</v>
      </c>
      <c r="T61" s="586">
        <v>1814</v>
      </c>
      <c r="U61" s="586">
        <v>-35955</v>
      </c>
      <c r="V61" s="578"/>
      <c r="W61" s="579">
        <v>2356957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2324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87884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90208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90208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29324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60884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90208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27000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60884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2324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90208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1418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1418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1418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1418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1418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32111</v>
      </c>
      <c r="T38" s="150">
        <v>7909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4606</v>
      </c>
      <c r="T44" s="150">
        <v>495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36717</v>
      </c>
      <c r="T46" s="153">
        <v>8404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34522</v>
      </c>
      <c r="O21" s="621">
        <v>5353</v>
      </c>
      <c r="P21" s="621">
        <v>0</v>
      </c>
      <c r="Q21" s="621">
        <v>0</v>
      </c>
      <c r="R21" s="621">
        <v>0</v>
      </c>
      <c r="S21" s="621">
        <v>0</v>
      </c>
      <c r="T21" s="621">
        <v>2324</v>
      </c>
      <c r="U21" s="621">
        <v>179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37033</v>
      </c>
      <c r="O22" s="621">
        <v>2608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16329</v>
      </c>
      <c r="O23" s="621">
        <v>421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87884</v>
      </c>
      <c r="O30" s="622">
        <v>8382</v>
      </c>
      <c r="P30" s="622">
        <v>0</v>
      </c>
      <c r="Q30" s="622">
        <v>0</v>
      </c>
      <c r="R30" s="622">
        <v>0</v>
      </c>
      <c r="S30" s="622">
        <v>0</v>
      </c>
      <c r="T30" s="622">
        <v>2324</v>
      </c>
      <c r="U30" s="622">
        <v>179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1475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6</v>
      </c>
      <c r="S16" s="634">
        <v>0</v>
      </c>
      <c r="T16" s="634">
        <v>1</v>
      </c>
      <c r="U16" s="563">
        <v>11235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0</v>
      </c>
      <c r="T17" s="634">
        <v>0</v>
      </c>
      <c r="U17" s="563">
        <v>1820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9</v>
      </c>
      <c r="S20" s="634">
        <v>8</v>
      </c>
      <c r="T20" s="634">
        <v>2</v>
      </c>
      <c r="U20" s="563">
        <v>23064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2</v>
      </c>
      <c r="S24" s="634">
        <v>1</v>
      </c>
      <c r="T24" s="634">
        <v>23</v>
      </c>
      <c r="U24" s="563">
        <v>17061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</v>
      </c>
      <c r="S27" s="634">
        <v>0</v>
      </c>
      <c r="T27" s="634">
        <v>0</v>
      </c>
      <c r="U27" s="563">
        <v>2080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0.33</v>
      </c>
      <c r="S29" s="635">
        <v>0.89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1476</v>
      </c>
      <c r="U35" s="638" t="s">
        <v>1477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1478</v>
      </c>
      <c r="U36" s="638" t="s">
        <v>1479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47</v>
      </c>
      <c r="N22" s="645">
        <v>43837</v>
      </c>
      <c r="O22" s="87"/>
      <c r="P22" s="87"/>
      <c r="Q22" s="409"/>
      <c r="R22" s="336">
        <v>47</v>
      </c>
      <c r="S22" s="336">
        <v>43837</v>
      </c>
      <c r="T22" s="563">
        <v>7088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105</v>
      </c>
      <c r="N24" s="645">
        <v>77711</v>
      </c>
      <c r="O24" s="87"/>
      <c r="P24" s="87"/>
      <c r="Q24" s="409"/>
      <c r="R24" s="336">
        <v>105</v>
      </c>
      <c r="S24" s="336">
        <v>77711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152</v>
      </c>
      <c r="N25" s="649">
        <v>121548</v>
      </c>
      <c r="O25" s="101"/>
      <c r="P25" s="101"/>
      <c r="Q25" s="409"/>
      <c r="R25" s="124">
        <v>152</v>
      </c>
      <c r="S25" s="124">
        <v>121548</v>
      </c>
      <c r="T25" s="124">
        <v>7088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5849500</v>
      </c>
      <c r="N30" s="87"/>
      <c r="O30" s="87"/>
      <c r="P30" s="87"/>
      <c r="Q30" s="409"/>
      <c r="R30" s="563">
        <v>5849500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3630700</v>
      </c>
      <c r="N31" s="87"/>
      <c r="O31" s="87"/>
      <c r="P31" s="87"/>
      <c r="Q31" s="409"/>
      <c r="R31" s="563">
        <v>3630700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9480200</v>
      </c>
      <c r="N33" s="87"/>
      <c r="O33" s="101"/>
      <c r="P33" s="101"/>
      <c r="Q33" s="409"/>
      <c r="R33" s="564">
        <v>9480200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1480</v>
      </c>
      <c r="L43" s="100" t="s">
        <v>1481</v>
      </c>
      <c r="M43" s="654">
        <v>420</v>
      </c>
      <c r="N43" s="336">
        <v>716284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1482</v>
      </c>
      <c r="L76" s="100" t="s">
        <v>1483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29010</v>
      </c>
      <c r="T18" s="124">
        <v>27269</v>
      </c>
      <c r="U18" s="664">
        <v>-0.06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17880</v>
      </c>
      <c r="T21" s="124">
        <v>30661</v>
      </c>
      <c r="U21" s="664">
        <v>0.71479999999999999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543</v>
      </c>
      <c r="T28" s="124">
        <v>5485</v>
      </c>
      <c r="U28" s="664">
        <v>9.1013000000000002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217592</v>
      </c>
      <c r="T36" s="124">
        <v>221493</v>
      </c>
      <c r="U36" s="664">
        <v>1.7899999999999999E-2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91203</v>
      </c>
      <c r="T38" s="124">
        <v>87973</v>
      </c>
      <c r="U38" s="664">
        <v>-3.5400000000000001E-2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1316</v>
      </c>
      <c r="T40" s="124">
        <v>7097</v>
      </c>
      <c r="U40" s="664">
        <v>4.3929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133</v>
      </c>
      <c r="T41" s="124">
        <v>1729</v>
      </c>
      <c r="U41" s="664">
        <v>12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7476</v>
      </c>
      <c r="T59" s="124">
        <v>11059</v>
      </c>
      <c r="U59" s="664">
        <v>0.4793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9464</v>
      </c>
      <c r="T60" s="124">
        <v>12207</v>
      </c>
      <c r="U60" s="664">
        <v>0.2898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6556</v>
      </c>
      <c r="T61" s="124">
        <v>7676</v>
      </c>
      <c r="U61" s="664">
        <v>0.17079999999999998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6862</v>
      </c>
      <c r="T65" s="124">
        <v>11770</v>
      </c>
      <c r="U65" s="664">
        <v>0.71519999999999995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4411</v>
      </c>
      <c r="T69" s="124">
        <v>5101</v>
      </c>
      <c r="U69" s="664">
        <v>0.15640000000000001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392446</v>
      </c>
      <c r="T76" s="242">
        <v>429520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429520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429520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2019-09-27T20:53:40Z</dcterms:created>
  <dcterms:modified xsi:type="dcterms:W3CDTF">2019-09-27T20:54:27Z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